
<file path=[Content_Types].xml><?xml version="1.0" encoding="utf-8"?>
<Types xmlns="http://schemas.openxmlformats.org/package/2006/content-types">
  <Default Extension="jpg" ContentType="image/jpeg"/>
  <Default Extension="png" ContentType="image/pn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1003"/>
  <workbookPr defaultThemeVersion="166925"/>
  <mc:AlternateContent xmlns:mc="http://schemas.openxmlformats.org/markup-compatibility/2006">
    <mc:Choice Requires="x15">
      <x15ac:absPath xmlns:x15ac="http://schemas.microsoft.com/office/spreadsheetml/2010/11/ac" url="/Volumes/M2V3-Architectes/00 M2V3 - Affaires/307 24 DRFIP - Clabaud - ISOLATION - F67 Haguenau/08-AO-MDT-ACT/2ème CONSULTATION/08-00- PRO:DCE 2ème édition/07-04-DQD - DPGF/"/>
    </mc:Choice>
  </mc:AlternateContent>
  <xr:revisionPtr revIDLastSave="0" documentId="13_ncr:1_{84DBF350-6C30-EF4D-9422-1DD9BFD32583}" xr6:coauthVersionLast="47" xr6:coauthVersionMax="47" xr10:uidLastSave="{00000000-0000-0000-0000-000000000000}"/>
  <bookViews>
    <workbookView xWindow="2840" yWindow="500" windowWidth="23900" windowHeight="28300" activeTab="1" xr2:uid="{A2DA81C4-30EF-224A-9C18-E42F5CA20CC7}"/>
  </bookViews>
  <sheets>
    <sheet name="PdG CCTP" sheetId="37" r:id="rId1"/>
    <sheet name="PdG DPGF" sheetId="35" r:id="rId2"/>
    <sheet name="LOT 06 Serrrurerie" sheetId="32" r:id="rId3"/>
    <sheet name="RECAP" sheetId="36" r:id="rId4"/>
  </sheets>
  <externalReferences>
    <externalReference r:id="rId5"/>
  </externalReferences>
  <definedNames>
    <definedName name="_lot2" localSheetId="0">#REF!</definedName>
    <definedName name="_lot2" localSheetId="1">#REF!</definedName>
    <definedName name="_lot2">#REF!</definedName>
    <definedName name="_lot4">#REF!</definedName>
    <definedName name="adj">OFFSET([1]Feuil1!$F$1,0,0,COUNTA([1]Feuil1!$F$1:$F$65536),1)</definedName>
    <definedName name="af" localSheetId="0">#REF!</definedName>
    <definedName name="af" localSheetId="1">#REF!</definedName>
    <definedName name="af">#REF!</definedName>
    <definedName name="af_2" localSheetId="0">#REF!</definedName>
    <definedName name="af_2" localSheetId="1">#REF!</definedName>
    <definedName name="af_2">#REF!</definedName>
    <definedName name="article" localSheetId="0">#REF!</definedName>
    <definedName name="article" localSheetId="1">#REF!</definedName>
    <definedName name="article">#REF!</definedName>
    <definedName name="dev">#REF!</definedName>
    <definedName name="dli_recap" localSheetId="3">[1]RECAP!#REF!</definedName>
    <definedName name="dli_recap">[1]RECAP!#REF!</definedName>
    <definedName name="doc">[1]Feuil1!$D$28</definedName>
    <definedName name="lot" localSheetId="0">#REF!</definedName>
    <definedName name="lot" localSheetId="1">#REF!</definedName>
    <definedName name="lot">#REF!</definedName>
    <definedName name="n_interv">[1]Feuil1!$D$10:$D$12</definedName>
    <definedName name="n_util">[1]Feuil1!$D$8</definedName>
    <definedName name="nbInt">[1]Feuil1!$D$18</definedName>
    <definedName name="nbpCadre">[1]Feuil1!$D$15</definedName>
    <definedName name="nbpRecap">[1]Feuil1!$D$16</definedName>
    <definedName name="obj" localSheetId="0">#REF!</definedName>
    <definedName name="obj" localSheetId="1">#REF!</definedName>
    <definedName name="obj">#REF!</definedName>
    <definedName name="pg">[1]Feuil1!$D$30</definedName>
    <definedName name="pt" localSheetId="0">#REF!</definedName>
    <definedName name="pt" localSheetId="1">#REF!</definedName>
    <definedName name="pt">#REF!</definedName>
    <definedName name="pu" localSheetId="0">#REF!</definedName>
    <definedName name="pu" localSheetId="1">#REF!</definedName>
    <definedName name="pu">#REF!</definedName>
    <definedName name="qte" localSheetId="0">#REF!</definedName>
    <definedName name="qte" localSheetId="1">#REF!</definedName>
    <definedName name="qte">#REF!</definedName>
    <definedName name="tit_init">OFFSET([1]Feuil1!$B$1,0,0,COUNTA([1]Feuil1!$B$1:$B$65536),1)</definedName>
    <definedName name="titres">OFFSET([1]Feuil1!$A$1,0,0,COUNTA([1]Feuil1!$A$1:$A$65536),1)</definedName>
    <definedName name="ttlettres">[1]RECAP!$D$72</definedName>
    <definedName name="unit" localSheetId="0">#REF!</definedName>
    <definedName name="unit" localSheetId="1">#REF!</definedName>
    <definedName name="unit">#REF!</definedName>
    <definedName name="_xlnm.Print_Area" localSheetId="0">'PdG CCTP'!$A$1:$C$40</definedName>
    <definedName name="_xlnm.Print_Area" localSheetId="1">'PdG DPGF'!$A$1:$C$40</definedName>
    <definedName name="_xlnm.Print_Area" localSheetId="3">RECAP!$B$1:$H$44</definedName>
  </definedName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B2" i="36" l="1"/>
  <c r="E2" i="36"/>
  <c r="E1" i="36"/>
  <c r="F62" i="32" l="1"/>
  <c r="F57" i="32" l="1"/>
  <c r="F53" i="32"/>
  <c r="F49" i="32"/>
  <c r="F67" i="32"/>
  <c r="F36" i="32"/>
  <c r="F44" i="32"/>
  <c r="F91" i="32" l="1"/>
  <c r="F80" i="32"/>
  <c r="F5" i="32"/>
  <c r="F109" i="32" l="1"/>
  <c r="F110" i="32" s="1"/>
  <c r="F112" i="32" s="1"/>
</calcChain>
</file>

<file path=xl/sharedStrings.xml><?xml version="1.0" encoding="utf-8"?>
<sst xmlns="http://schemas.openxmlformats.org/spreadsheetml/2006/main" count="236" uniqueCount="167">
  <si>
    <t>U</t>
  </si>
  <si>
    <t>TRAVAUX PREPARATOIRES</t>
  </si>
  <si>
    <t>Q</t>
  </si>
  <si>
    <t>PU € HT</t>
  </si>
  <si>
    <t>PT € HT</t>
  </si>
  <si>
    <t>Ens</t>
  </si>
  <si>
    <t>DIVERS</t>
  </si>
  <si>
    <t>TOTAL €HT</t>
  </si>
  <si>
    <t>TOTAL € TTC</t>
  </si>
  <si>
    <t>Fait à</t>
  </si>
  <si>
    <t>Date</t>
  </si>
  <si>
    <t>L'Entrepreneur</t>
  </si>
  <si>
    <t>(lu et accepté en mention manuscrite)</t>
  </si>
  <si>
    <t>TVA 20%</t>
  </si>
  <si>
    <t>Prestation comprenant :</t>
  </si>
  <si>
    <t>LOT 06</t>
  </si>
  <si>
    <t>Ml</t>
  </si>
  <si>
    <t>SERRURERIE</t>
  </si>
  <si>
    <t>Façade EST (rue Clabaud)</t>
  </si>
  <si>
    <t>Façade OUEST (cour intérieure)</t>
  </si>
  <si>
    <t>6.1</t>
  </si>
  <si>
    <t>6.2</t>
  </si>
  <si>
    <t>Echelle à crinoline</t>
  </si>
  <si>
    <t xml:space="preserve"> - Stockage sur toiture terrasse accessible</t>
  </si>
  <si>
    <t xml:space="preserve"> - Y compris protections du complexe d'étanchéité (planches de répartition)</t>
  </si>
  <si>
    <t xml:space="preserve"> - F + pose d'entretoises en prolongement des fixations existantes pour pose de l'ITE</t>
  </si>
  <si>
    <t xml:space="preserve"> - Et toutes sujétions pour une repose conforme et dans les règles de l'art</t>
  </si>
  <si>
    <t>Localisation : Pignon Nord bâtiment arrière donnant sur terrasse accessible</t>
  </si>
  <si>
    <t xml:space="preserve"> - Démontage soignée et désolidarisation de l'échalle à crinoline de la façade</t>
  </si>
  <si>
    <t xml:space="preserve"> - Repose de l'échalle à crinoline y compris toutes adaptations et fixations</t>
  </si>
  <si>
    <t>Réductions diverses</t>
  </si>
  <si>
    <t>6.2.1</t>
  </si>
  <si>
    <t>6.2.2</t>
  </si>
  <si>
    <t>NOTA: Les diverses réductions ne concernent que le bâtiment arrière</t>
  </si>
  <si>
    <t>Clôture</t>
  </si>
  <si>
    <t>Garde-corps de sécurité (cours anglaises)</t>
  </si>
  <si>
    <t>Main courante</t>
  </si>
  <si>
    <t>Passerelle</t>
  </si>
  <si>
    <t>Rampe PMR</t>
  </si>
  <si>
    <t>6.1.1</t>
  </si>
  <si>
    <t>6.1.2</t>
  </si>
  <si>
    <t>6.1.2.1</t>
  </si>
  <si>
    <t>6.1.2.2</t>
  </si>
  <si>
    <t>6.1.2.1.1</t>
  </si>
  <si>
    <t>6.1.2.1.2</t>
  </si>
  <si>
    <t>6.1.2.2.1</t>
  </si>
  <si>
    <t>6.1.2.2.2</t>
  </si>
  <si>
    <t>6.1.2.2.3</t>
  </si>
  <si>
    <t xml:space="preserve">Grille caillebotis - Dim. </t>
  </si>
  <si>
    <t xml:space="preserve"> - F + pose caillebotis maille 20/20 mm amovible</t>
  </si>
  <si>
    <t xml:space="preserve"> - pose dans feuillure préalablement exécutée par le lot 01 - Démolition - GO</t>
  </si>
  <si>
    <t xml:space="preserve"> - charge 250 kg/mÇ</t>
  </si>
  <si>
    <t xml:space="preserve"> - ensemble en acier galvanisé</t>
  </si>
  <si>
    <t xml:space="preserve"> - Y compris toutes suétions pour une mise en œuvre comlète et conforme</t>
  </si>
  <si>
    <t xml:space="preserve"> - dispositif anti-intrusion comprenant:</t>
  </si>
  <si>
    <t>F + pose d'un traverse complémentaire du commerce si nécessaire</t>
  </si>
  <si>
    <t>Et fixations pour caillebotis (attaches simples: cavalier, rondelle ou crochet…)</t>
  </si>
  <si>
    <t xml:space="preserve"> - en acier galvanisé laqué en protection.</t>
  </si>
  <si>
    <t xml:space="preserve"> - F + pose d’un rideau métallique de sécurité CR3 (NF EN 1627/ 1630) constitué de:</t>
  </si>
  <si>
    <t>Tablier en lames micro-perforées agrafées en acier laqué, section suivant largeur et hauteur</t>
  </si>
  <si>
    <t>Glissières encastrées constituées par profil laqué teinte Ral au choix de l'architecte</t>
  </si>
  <si>
    <t>Axe d’enroulement compensateur métallique</t>
  </si>
  <si>
    <t>Huisseries profils renforcés tôle d'acier laqué, avec rails de coulisses latéraux.</t>
  </si>
  <si>
    <t>Axe rigide en acier galvanisé à enroulement,</t>
  </si>
  <si>
    <t>Dans caisson autoporteur en tôle laquée incorporé dans l'isolant thermique extérieur.</t>
  </si>
  <si>
    <t>Moteur tubulaire introduit en extrémité de l’axe.</t>
  </si>
  <si>
    <t>Motorisation intégrée dans l’axe, avec câblage et boîtier à clé de commande Marche Arrêt</t>
  </si>
  <si>
    <t>Raccordement sur ligne amené par l’électricien par câble lové à proximité de l’axe.</t>
  </si>
  <si>
    <t>Localisation : Entrée principale bâtiment arrière</t>
  </si>
  <si>
    <t>La présente entreprise aura à sa charge les fourreaux et câbles entre le moteur et le boîtier de commande, implantation de la commande suivant indications du Maitre d’ouvrage</t>
  </si>
  <si>
    <t xml:space="preserve"> - Y compris toutes adaptations et fixations</t>
  </si>
  <si>
    <t xml:space="preserve"> - Et toutes les sujétions pour une mise en œuvre conforme et dans les règles de l'art</t>
  </si>
  <si>
    <t>Réductions nécessaires pour la mise en œuvre de l'ITE</t>
  </si>
  <si>
    <t xml:space="preserve"> - Rebouchage des anciens percements y compris lissage</t>
  </si>
  <si>
    <t xml:space="preserve"> - Dépose soignée de l'extrémité et stockage en atelier pour modification</t>
  </si>
  <si>
    <t xml:space="preserve"> - Récupération du poteau maitre fer plat par arase et ponçage des éléments greffés tels que</t>
  </si>
  <si>
    <t>main courante</t>
  </si>
  <si>
    <t>lisses intermédiaires</t>
  </si>
  <si>
    <t>remplissage</t>
  </si>
  <si>
    <t xml:space="preserve"> - Ponçage et dépoussièrage du poteau pour application d'un anti-rouille </t>
  </si>
  <si>
    <t xml:space="preserve"> - Pose à la francaise du poteau modifié y compris percements et fixations</t>
  </si>
  <si>
    <t xml:space="preserve"> - Et refixation à la partie existante par sondure</t>
  </si>
  <si>
    <t xml:space="preserve"> --&gt; Teinte identique à l'exitant conservé</t>
  </si>
  <si>
    <t xml:space="preserve"> - Ponçage et dépoussièrage de la partie modifiée pour application d'un anti-rouille</t>
  </si>
  <si>
    <t xml:space="preserve"> - Traitement anti-corrosif et remise en peinture complet du retour </t>
  </si>
  <si>
    <t>Dito. Pos. 6.1.2</t>
  </si>
  <si>
    <t xml:space="preserve"> - Découpe verticale soignée à 22 cm de la façade</t>
  </si>
  <si>
    <t>En sus, la prestation comprend :</t>
  </si>
  <si>
    <t xml:space="preserve"> - F + pose de nouveaux ancrages adaptés pour la mise en œuvre d'une ITE (2x)</t>
  </si>
  <si>
    <t>6.2.3</t>
  </si>
  <si>
    <t>NOTA: Se greffe au poteau métallique existant modifié  par le lot 01 - Démolition - GO</t>
  </si>
  <si>
    <t xml:space="preserve">Localisation : Retours cours anglaises  bâtiment arrière </t>
  </si>
  <si>
    <t xml:space="preserve">Localisation : Retour clôture (Coté rue neuve) bâtiment arrière </t>
  </si>
  <si>
    <t>Localisation : Passerelle accès du ersonnel</t>
  </si>
  <si>
    <t xml:space="preserve">Localisation : Rampe PMR bâtiment arrière </t>
  </si>
  <si>
    <t xml:space="preserve"> - 2 lisses intermédiaires</t>
  </si>
  <si>
    <t xml:space="preserve"> - Y compris toutes les sujétions pour une mise en œuvre conforme et dans les règles de l'art</t>
  </si>
  <si>
    <t xml:space="preserve"> - Fixation sur poteau existant modifié et prépapré pour application  d'un anti-rouille</t>
  </si>
  <si>
    <t xml:space="preserve"> - Suivant détail de l'Architecte</t>
  </si>
  <si>
    <t xml:space="preserve"> - Main courante en tubes de Ø 42 mm</t>
  </si>
  <si>
    <t xml:space="preserve"> - Traitement anti-corrosif et mise en peinture complet de l'ensemble </t>
  </si>
  <si>
    <t xml:space="preserve"> - Pose à la francaise sur palier existant conservé</t>
  </si>
  <si>
    <t xml:space="preserve"> - Poteaux maîtres fer plat (2x)</t>
  </si>
  <si>
    <t xml:space="preserve"> - Y compris about de poteau</t>
  </si>
  <si>
    <t>6.1.2.3</t>
  </si>
  <si>
    <t xml:space="preserve"> Façade NORD (Pignon)</t>
  </si>
  <si>
    <t xml:space="preserve">Localisation : Toiture terrasse accessible bâtimentde liaison </t>
  </si>
  <si>
    <t>6.1.2.3.1</t>
  </si>
  <si>
    <t>NOTA: Pose en applique intérieure</t>
  </si>
  <si>
    <t>Grille de protection Lg: 1,80m, Ht: 3,25m</t>
  </si>
  <si>
    <t>MAÎTRE D'OUVRAGE</t>
  </si>
  <si>
    <t>D.R.F.I.P</t>
  </si>
  <si>
    <t xml:space="preserve">Direction Régionale des Finances Publiques                                                 </t>
  </si>
  <si>
    <t>4 place de la République</t>
  </si>
  <si>
    <t>67000 STRASBOURG</t>
  </si>
  <si>
    <t>ARCHITECTE - MANDATAIRE -</t>
  </si>
  <si>
    <t>M2V3</t>
  </si>
  <si>
    <t>24 rue de verdun</t>
  </si>
  <si>
    <t>TL: 03 88 61 17 95</t>
  </si>
  <si>
    <t>Mail: 03 88 61 17 95</t>
  </si>
  <si>
    <t>BUREAU D'ÉTUDES - STRUCTURE -</t>
  </si>
  <si>
    <t>BUREAU DE CONTRÔLE</t>
  </si>
  <si>
    <t>COORDINATEUR CSPS</t>
  </si>
  <si>
    <t>PROJET</t>
  </si>
  <si>
    <t>DECOMPOSITION DU PRIX GLOBAL  ET FORFAITAIRE (D.P.G.F)</t>
  </si>
  <si>
    <t>SOCOTEC</t>
  </si>
  <si>
    <t>Mail: ender.uzunkaya@socotec.com</t>
  </si>
  <si>
    <t>5 allée Cérès - CS37018</t>
  </si>
  <si>
    <t>67037 STRASBOURG Cedex</t>
  </si>
  <si>
    <t>TL: 03 88 56 55 97</t>
  </si>
  <si>
    <t xml:space="preserve"> - cachet et signature -</t>
  </si>
  <si>
    <t>(mention manuscrite)</t>
  </si>
  <si>
    <t>" complété, lu et approuvé"</t>
  </si>
  <si>
    <t xml:space="preserve">L'Entreprise </t>
  </si>
  <si>
    <t>le</t>
  </si>
  <si>
    <t xml:space="preserve">Document chiffré à </t>
  </si>
  <si>
    <t>En toutes lettres</t>
  </si>
  <si>
    <t>Total T.T.C</t>
  </si>
  <si>
    <t>Total TVA 20%</t>
  </si>
  <si>
    <t>Sans objet</t>
  </si>
  <si>
    <t>Total TVA 10%</t>
  </si>
  <si>
    <t>Total  H.T du LOT DEMOLITION - GROS ŒUVRE</t>
  </si>
  <si>
    <t xml:space="preserve">Sous Total H.T </t>
  </si>
  <si>
    <t>Sous Total H.T PORTAIL</t>
  </si>
  <si>
    <t>H.T</t>
  </si>
  <si>
    <t>DECOMPOSITION DU PRIX GLOBAL ET FORFAITAIRE</t>
  </si>
  <si>
    <t>Euros</t>
  </si>
  <si>
    <t>RECAPITULATIF GENERALE</t>
  </si>
  <si>
    <t>DRFIP</t>
  </si>
  <si>
    <t>17 rue des cigognes</t>
  </si>
  <si>
    <t>67960 ENTZHEIM</t>
  </si>
  <si>
    <t>TL: 03 88 26 70 45</t>
  </si>
  <si>
    <t>Mail: info@ingedair.com</t>
  </si>
  <si>
    <t>INGEDAIR SAS</t>
  </si>
  <si>
    <t xml:space="preserve">BUREAU D'ÉTUDES - FLUIDES </t>
  </si>
  <si>
    <t>AMELIORATION ENERGETIQUE DU CENTRE DES FINANCES PUBLIQUES DE HAGUENAU</t>
  </si>
  <si>
    <t>2 rue du Clabaud - HAGUENAU</t>
  </si>
  <si>
    <t>CAHIER DES CLAUSES TECHNIQUES PARTICULIERES (C.C.T.P)</t>
  </si>
  <si>
    <t>BUREAU VERITAS CONSTRUCTION STRASBOURG</t>
  </si>
  <si>
    <t>4 rue du Parc</t>
  </si>
  <si>
    <t>67088 STRASBOURG</t>
  </si>
  <si>
    <t>TL: 07 79 91 50 21</t>
  </si>
  <si>
    <t>Mail: jerome.wendel@bureauveritas.com</t>
  </si>
  <si>
    <t>Fft</t>
  </si>
  <si>
    <t xml:space="preserve"> - 4 extrémités</t>
  </si>
  <si>
    <t xml:space="preserve"> - 2 extrémités</t>
  </si>
  <si>
    <t>Edition du 10 Octobre 2025 - Ind0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</si>
</sst>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44" formatCode="_ * #,##0.00_)\ &quot;€&quot;_ ;_ * \(#,##0.00\)\ &quot;€&quot;_ ;_ * &quot;-&quot;??_)\ &quot;€&quot;_ ;_ @_ "/>
    <numFmt numFmtId="164" formatCode="_-* #,##0.00\ [$€-40C]_-;\-* #,##0.00\ [$€-40C]_-;_-* &quot;-&quot;??\ [$€-40C]_-;_-@_-"/>
    <numFmt numFmtId="165" formatCode="_(&quot;€&quot;* #,##0.00_);_(&quot;€&quot;* \(#,##0.00\);_(&quot;€&quot;* &quot;-&quot;??_);_(@_)"/>
    <numFmt numFmtId="166" formatCode="[$€-2]\ #,##0.00"/>
  </numFmts>
  <fonts count="34">
    <font>
      <sz val="12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9"/>
      <color rgb="FF000000"/>
      <name val="Calibri"/>
      <family val="2"/>
    </font>
    <font>
      <sz val="8"/>
      <color rgb="FF000000"/>
      <name val="Calibri"/>
      <family val="2"/>
    </font>
    <font>
      <b/>
      <sz val="8"/>
      <color rgb="FF000000"/>
      <name val="Calibri"/>
      <family val="2"/>
    </font>
    <font>
      <sz val="9"/>
      <color rgb="FF000000"/>
      <name val="Calibri"/>
      <family val="2"/>
    </font>
    <font>
      <sz val="7"/>
      <color rgb="FF000000"/>
      <name val="Calibri (Corps)"/>
    </font>
    <font>
      <b/>
      <sz val="8"/>
      <color rgb="FF000000"/>
      <name val="Calibri"/>
      <family val="2"/>
      <scheme val="minor"/>
    </font>
    <font>
      <sz val="8"/>
      <color rgb="FFFF0000"/>
      <name val="Calibri"/>
      <family val="2"/>
      <scheme val="minor"/>
    </font>
    <font>
      <sz val="8"/>
      <color rgb="FF000000"/>
      <name val="Calibri"/>
      <family val="2"/>
      <scheme val="minor"/>
    </font>
    <font>
      <sz val="12"/>
      <color theme="1"/>
      <name val="Calibri"/>
      <family val="2"/>
      <scheme val="minor"/>
    </font>
    <font>
      <sz val="7"/>
      <color theme="1"/>
      <name val="Calibri"/>
      <family val="2"/>
      <scheme val="minor"/>
    </font>
    <font>
      <b/>
      <sz val="9"/>
      <color rgb="FF000000"/>
      <name val="Calibri"/>
      <family val="2"/>
      <scheme val="minor"/>
    </font>
    <font>
      <sz val="7"/>
      <color rgb="FF000000"/>
      <name val="Calibri"/>
      <family val="2"/>
      <scheme val="minor"/>
    </font>
    <font>
      <sz val="9"/>
      <color rgb="FF000000"/>
      <name val="Calibri"/>
      <family val="2"/>
      <scheme val="minor"/>
    </font>
    <font>
      <b/>
      <sz val="12"/>
      <color theme="1"/>
      <name val="Calibri"/>
      <family val="2"/>
      <scheme val="minor"/>
    </font>
    <font>
      <i/>
      <sz val="7"/>
      <color theme="1"/>
      <name val="Calibri (Corps)"/>
    </font>
    <font>
      <sz val="11"/>
      <color indexed="8"/>
      <name val="Helvetica Neue"/>
      <family val="2"/>
    </font>
    <font>
      <sz val="11"/>
      <color indexed="8"/>
      <name val="Avenir Black"/>
      <family val="2"/>
    </font>
    <font>
      <sz val="12"/>
      <color indexed="8"/>
      <name val="Helvetica"/>
      <family val="2"/>
    </font>
    <font>
      <sz val="10"/>
      <color indexed="9"/>
      <name val="Avenir Book"/>
      <family val="2"/>
    </font>
    <font>
      <sz val="11"/>
      <color theme="1"/>
      <name val="Avenir Book"/>
      <family val="2"/>
    </font>
    <font>
      <sz val="10"/>
      <color theme="1"/>
      <name val="Avenir Book"/>
      <family val="2"/>
    </font>
    <font>
      <sz val="11"/>
      <color theme="1"/>
      <name val="Avenir Black"/>
      <family val="2"/>
    </font>
    <font>
      <sz val="14"/>
      <color theme="1"/>
      <name val="Avenir Black"/>
      <family val="2"/>
    </font>
    <font>
      <sz val="28"/>
      <color theme="1"/>
      <name val="Avenir Black"/>
      <family val="2"/>
    </font>
    <font>
      <sz val="12"/>
      <color theme="1"/>
      <name val="Avenir Black"/>
      <family val="2"/>
    </font>
    <font>
      <sz val="10"/>
      <color indexed="9"/>
      <name val="Helvetica Neue"/>
      <family val="2"/>
    </font>
    <font>
      <sz val="12"/>
      <color indexed="9"/>
      <name val="Arial"/>
      <family val="2"/>
    </font>
    <font>
      <sz val="12"/>
      <color theme="1"/>
      <name val="Avenir Book"/>
      <family val="2"/>
    </font>
    <font>
      <sz val="8"/>
      <color theme="1"/>
      <name val="Avenir Book"/>
      <family val="2"/>
    </font>
    <font>
      <u/>
      <sz val="10"/>
      <color theme="1"/>
      <name val="Avenir Book"/>
      <family val="2"/>
    </font>
    <font>
      <sz val="14"/>
      <color indexed="8"/>
      <name val="Avenir Black"/>
      <family val="2"/>
    </font>
    <font>
      <i/>
      <sz val="11"/>
      <color theme="1"/>
      <name val="Avenir Book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E6E6E6"/>
        <bgColor indexed="64"/>
      </patternFill>
    </fill>
    <fill>
      <patternFill patternType="solid">
        <fgColor theme="2"/>
        <bgColor indexed="64"/>
      </patternFill>
    </fill>
  </fills>
  <borders count="19">
    <border>
      <left/>
      <right/>
      <top/>
      <bottom/>
      <diagonal/>
    </border>
    <border>
      <left/>
      <right/>
      <top style="thin">
        <color auto="1"/>
      </top>
      <bottom/>
      <diagonal/>
    </border>
    <border>
      <left/>
      <right style="thin">
        <color auto="1"/>
      </right>
      <top/>
      <bottom style="thin">
        <color auto="1"/>
      </bottom>
      <diagonal/>
    </border>
    <border>
      <left/>
      <right/>
      <top/>
      <bottom style="thin">
        <color auto="1"/>
      </bottom>
      <diagonal/>
    </border>
    <border>
      <left style="thin">
        <color auto="1"/>
      </left>
      <right/>
      <top/>
      <bottom style="thin">
        <color auto="1"/>
      </bottom>
      <diagonal/>
    </border>
    <border>
      <left/>
      <right style="thin">
        <color auto="1"/>
      </right>
      <top/>
      <bottom/>
      <diagonal/>
    </border>
    <border>
      <left style="thin">
        <color auto="1"/>
      </left>
      <right/>
      <top/>
      <bottom/>
      <diagonal/>
    </border>
    <border>
      <left/>
      <right style="thin">
        <color auto="1"/>
      </right>
      <top style="thin">
        <color auto="1"/>
      </top>
      <bottom/>
      <diagonal/>
    </border>
    <border>
      <left style="thin">
        <color auto="1"/>
      </left>
      <right/>
      <top style="thin">
        <color auto="1"/>
      </top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/>
      <bottom style="dotted">
        <color indexed="64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/>
      <top/>
      <bottom style="hair">
        <color indexed="8"/>
      </bottom>
      <diagonal/>
    </border>
    <border>
      <left/>
      <right/>
      <top style="hair">
        <color indexed="8"/>
      </top>
      <bottom style="hair">
        <color indexed="8"/>
      </bottom>
      <diagonal/>
    </border>
    <border>
      <left/>
      <right/>
      <top/>
      <bottom style="hair">
        <color auto="1"/>
      </bottom>
      <diagonal/>
    </border>
    <border>
      <left/>
      <right/>
      <top style="hair">
        <color auto="1"/>
      </top>
      <bottom style="hair">
        <color auto="1"/>
      </bottom>
      <diagonal/>
    </border>
    <border>
      <left/>
      <right/>
      <top style="hair">
        <color auto="1"/>
      </top>
      <bottom/>
      <diagonal/>
    </border>
  </borders>
  <cellStyleXfs count="5">
    <xf numFmtId="0" fontId="0" fillId="0" borderId="0"/>
    <xf numFmtId="0" fontId="1" fillId="0" borderId="0"/>
    <xf numFmtId="44" fontId="10" fillId="0" borderId="0" applyFont="0" applyFill="0" applyBorder="0" applyAlignment="0" applyProtection="0"/>
    <xf numFmtId="165" fontId="10" fillId="0" borderId="0" applyFont="0" applyFill="0" applyBorder="0" applyAlignment="0" applyProtection="0"/>
    <xf numFmtId="0" fontId="17" fillId="0" borderId="0" applyNumberFormat="0" applyFill="0" applyBorder="0" applyProtection="0">
      <alignment vertical="top"/>
    </xf>
  </cellStyleXfs>
  <cellXfs count="160">
    <xf numFmtId="0" fontId="0" fillId="0" borderId="0" xfId="0"/>
    <xf numFmtId="0" fontId="2" fillId="0" borderId="0" xfId="0" applyFont="1" applyAlignment="1">
      <alignment vertical="center" wrapText="1"/>
    </xf>
    <xf numFmtId="0" fontId="0" fillId="0" borderId="0" xfId="0" applyAlignment="1">
      <alignment vertical="center" wrapText="1"/>
    </xf>
    <xf numFmtId="0" fontId="0" fillId="0" borderId="0" xfId="0" applyAlignment="1">
      <alignment vertical="top" wrapText="1"/>
    </xf>
    <xf numFmtId="0" fontId="0" fillId="0" borderId="0" xfId="0" applyAlignment="1">
      <alignment wrapText="1"/>
    </xf>
    <xf numFmtId="0" fontId="11" fillId="0" borderId="0" xfId="0" applyFont="1" applyAlignment="1">
      <alignment wrapText="1"/>
    </xf>
    <xf numFmtId="2" fontId="3" fillId="0" borderId="0" xfId="0" applyNumberFormat="1" applyFont="1" applyAlignment="1">
      <alignment horizontal="right" wrapText="1"/>
    </xf>
    <xf numFmtId="0" fontId="2" fillId="4" borderId="0" xfId="0" applyFont="1" applyFill="1" applyAlignment="1">
      <alignment vertical="center" wrapText="1"/>
    </xf>
    <xf numFmtId="44" fontId="0" fillId="0" borderId="0" xfId="2" applyFont="1" applyAlignment="1">
      <alignment vertical="center" wrapText="1"/>
    </xf>
    <xf numFmtId="0" fontId="11" fillId="0" borderId="0" xfId="0" applyFont="1" applyAlignment="1">
      <alignment vertical="top" wrapText="1"/>
    </xf>
    <xf numFmtId="44" fontId="0" fillId="0" borderId="0" xfId="2" applyFont="1" applyAlignment="1">
      <alignment wrapText="1"/>
    </xf>
    <xf numFmtId="0" fontId="9" fillId="0" borderId="0" xfId="0" applyFont="1" applyAlignment="1">
      <alignment vertical="center" wrapText="1"/>
    </xf>
    <xf numFmtId="0" fontId="12" fillId="0" borderId="0" xfId="0" applyFont="1" applyAlignment="1">
      <alignment vertical="center" wrapText="1"/>
    </xf>
    <xf numFmtId="0" fontId="8" fillId="2" borderId="0" xfId="0" applyFont="1" applyFill="1" applyAlignment="1">
      <alignment vertical="center" wrapText="1"/>
    </xf>
    <xf numFmtId="0" fontId="7" fillId="3" borderId="0" xfId="0" applyFont="1" applyFill="1" applyAlignment="1">
      <alignment horizontal="left" vertical="center" wrapText="1"/>
    </xf>
    <xf numFmtId="0" fontId="9" fillId="0" borderId="0" xfId="0" applyFont="1" applyAlignment="1">
      <alignment horizontal="right" vertical="center" wrapText="1"/>
    </xf>
    <xf numFmtId="0" fontId="7" fillId="0" borderId="0" xfId="0" applyFont="1" applyAlignment="1">
      <alignment wrapText="1"/>
    </xf>
    <xf numFmtId="0" fontId="9" fillId="0" borderId="0" xfId="0" applyFont="1" applyAlignment="1">
      <alignment wrapText="1"/>
    </xf>
    <xf numFmtId="0" fontId="8" fillId="0" borderId="0" xfId="0" applyFont="1" applyAlignment="1">
      <alignment horizontal="right" vertical="center" wrapText="1"/>
    </xf>
    <xf numFmtId="0" fontId="14" fillId="0" borderId="0" xfId="0" applyFont="1" applyAlignment="1">
      <alignment vertical="center" wrapText="1"/>
    </xf>
    <xf numFmtId="0" fontId="14" fillId="0" borderId="10" xfId="0" applyFont="1" applyBorder="1" applyAlignment="1">
      <alignment horizontal="right" vertical="center" wrapText="1"/>
    </xf>
    <xf numFmtId="0" fontId="14" fillId="0" borderId="10" xfId="0" applyFont="1" applyBorder="1" applyAlignment="1">
      <alignment horizontal="justify" vertical="center" wrapText="1"/>
    </xf>
    <xf numFmtId="44" fontId="14" fillId="0" borderId="10" xfId="2" applyFont="1" applyBorder="1" applyAlignment="1">
      <alignment horizontal="justify" vertical="center" wrapText="1"/>
    </xf>
    <xf numFmtId="0" fontId="3" fillId="0" borderId="6" xfId="0" applyFont="1" applyBorder="1" applyAlignment="1">
      <alignment horizontal="center" wrapText="1"/>
    </xf>
    <xf numFmtId="0" fontId="0" fillId="0" borderId="6" xfId="0" applyBorder="1" applyAlignment="1">
      <alignment horizontal="center" vertical="center" wrapText="1"/>
    </xf>
    <xf numFmtId="164" fontId="3" fillId="0" borderId="5" xfId="2" applyNumberFormat="1" applyFont="1" applyBorder="1" applyAlignment="1">
      <alignment horizontal="right" vertical="center" wrapText="1"/>
    </xf>
    <xf numFmtId="0" fontId="13" fillId="0" borderId="0" xfId="0" applyFont="1" applyAlignment="1">
      <alignment horizontal="justify" vertical="center" wrapText="1"/>
    </xf>
    <xf numFmtId="164" fontId="3" fillId="2" borderId="9" xfId="0" applyNumberFormat="1" applyFont="1" applyFill="1" applyBorder="1" applyAlignment="1">
      <alignment horizontal="right" wrapText="1"/>
    </xf>
    <xf numFmtId="0" fontId="3" fillId="4" borderId="0" xfId="0" applyFont="1" applyFill="1" applyAlignment="1">
      <alignment vertical="center" wrapText="1"/>
    </xf>
    <xf numFmtId="164" fontId="3" fillId="2" borderId="5" xfId="0" applyNumberFormat="1" applyFont="1" applyFill="1" applyBorder="1" applyAlignment="1">
      <alignment horizontal="right" wrapText="1"/>
    </xf>
    <xf numFmtId="0" fontId="2" fillId="0" borderId="3" xfId="0" applyFont="1" applyBorder="1" applyAlignment="1">
      <alignment wrapText="1"/>
    </xf>
    <xf numFmtId="0" fontId="3" fillId="0" borderId="4" xfId="0" applyFont="1" applyBorder="1" applyAlignment="1">
      <alignment horizontal="center" wrapText="1"/>
    </xf>
    <xf numFmtId="0" fontId="0" fillId="0" borderId="3" xfId="0" applyBorder="1" applyAlignment="1">
      <alignment wrapText="1"/>
    </xf>
    <xf numFmtId="0" fontId="5" fillId="0" borderId="13" xfId="0" applyFont="1" applyBorder="1" applyAlignment="1">
      <alignment horizontal="left" vertical="center" wrapText="1"/>
    </xf>
    <xf numFmtId="0" fontId="0" fillId="0" borderId="13" xfId="0" applyBorder="1" applyAlignment="1">
      <alignment wrapText="1"/>
    </xf>
    <xf numFmtId="0" fontId="3" fillId="0" borderId="11" xfId="0" applyFont="1" applyBorder="1" applyAlignment="1">
      <alignment horizontal="center" vertical="center" wrapText="1"/>
    </xf>
    <xf numFmtId="0" fontId="4" fillId="0" borderId="0" xfId="0" applyFont="1" applyAlignment="1">
      <alignment horizontal="left" wrapText="1"/>
    </xf>
    <xf numFmtId="0" fontId="6" fillId="0" borderId="0" xfId="0" applyFont="1" applyAlignment="1">
      <alignment horizontal="left" vertical="top" wrapText="1"/>
    </xf>
    <xf numFmtId="164" fontId="3" fillId="0" borderId="12" xfId="2" applyNumberFormat="1" applyFont="1" applyFill="1" applyBorder="1" applyAlignment="1">
      <alignment horizontal="right" vertical="center" wrapText="1"/>
    </xf>
    <xf numFmtId="0" fontId="3" fillId="4" borderId="4" xfId="0" applyFont="1" applyFill="1" applyBorder="1" applyAlignment="1">
      <alignment horizontal="center" vertical="center" wrapText="1"/>
    </xf>
    <xf numFmtId="0" fontId="3" fillId="4" borderId="3" xfId="0" applyFont="1" applyFill="1" applyBorder="1" applyAlignment="1">
      <alignment horizontal="right" vertical="center" wrapText="1"/>
    </xf>
    <xf numFmtId="0" fontId="0" fillId="0" borderId="0" xfId="0" applyAlignment="1">
      <alignment horizontal="left" wrapText="1"/>
    </xf>
    <xf numFmtId="0" fontId="7" fillId="0" borderId="0" xfId="0" applyFont="1" applyAlignment="1">
      <alignment horizontal="left" wrapText="1"/>
    </xf>
    <xf numFmtId="0" fontId="13" fillId="0" borderId="0" xfId="0" applyFont="1" applyAlignment="1">
      <alignment vertical="top" wrapText="1"/>
    </xf>
    <xf numFmtId="44" fontId="8" fillId="0" borderId="0" xfId="2" applyFont="1" applyBorder="1" applyAlignment="1">
      <alignment horizontal="right" vertical="center" wrapText="1"/>
    </xf>
    <xf numFmtId="0" fontId="7" fillId="3" borderId="0" xfId="0" applyFont="1" applyFill="1" applyAlignment="1">
      <alignment vertical="center" wrapText="1"/>
    </xf>
    <xf numFmtId="0" fontId="9" fillId="3" borderId="8" xfId="0" applyFont="1" applyFill="1" applyBorder="1" applyAlignment="1">
      <alignment horizontal="right" vertical="center" wrapText="1"/>
    </xf>
    <xf numFmtId="0" fontId="9" fillId="3" borderId="1" xfId="0" applyFont="1" applyFill="1" applyBorder="1" applyAlignment="1">
      <alignment horizontal="right" vertical="center" wrapText="1"/>
    </xf>
    <xf numFmtId="44" fontId="9" fillId="3" borderId="1" xfId="2" applyFont="1" applyFill="1" applyBorder="1" applyAlignment="1">
      <alignment horizontal="right" vertical="center" wrapText="1"/>
    </xf>
    <xf numFmtId="0" fontId="9" fillId="3" borderId="7" xfId="0" applyFont="1" applyFill="1" applyBorder="1" applyAlignment="1">
      <alignment horizontal="right" vertical="center" wrapText="1"/>
    </xf>
    <xf numFmtId="0" fontId="9" fillId="0" borderId="6" xfId="0" applyFont="1" applyBorder="1" applyAlignment="1">
      <alignment horizontal="right" vertical="center" wrapText="1"/>
    </xf>
    <xf numFmtId="0" fontId="9" fillId="2" borderId="5" xfId="0" applyFont="1" applyFill="1" applyBorder="1" applyAlignment="1">
      <alignment horizontal="right" vertical="center" wrapText="1"/>
    </xf>
    <xf numFmtId="0" fontId="13" fillId="0" borderId="0" xfId="0" applyFont="1" applyAlignment="1">
      <alignment horizontal="left" vertical="center" wrapText="1" indent="2"/>
    </xf>
    <xf numFmtId="0" fontId="0" fillId="0" borderId="0" xfId="0" applyAlignment="1">
      <alignment horizontal="left" vertical="top" wrapText="1" indent="2"/>
    </xf>
    <xf numFmtId="0" fontId="0" fillId="0" borderId="0" xfId="0" applyAlignment="1">
      <alignment horizontal="left" wrapText="1" indent="2"/>
    </xf>
    <xf numFmtId="0" fontId="9" fillId="2" borderId="5" xfId="0" applyFont="1" applyFill="1" applyBorder="1" applyAlignment="1">
      <alignment vertical="center" wrapText="1"/>
    </xf>
    <xf numFmtId="0" fontId="9" fillId="0" borderId="6" xfId="0" applyFont="1" applyBorder="1" applyAlignment="1">
      <alignment vertical="center" wrapText="1"/>
    </xf>
    <xf numFmtId="44" fontId="9" fillId="2" borderId="0" xfId="2" applyFont="1" applyFill="1" applyBorder="1" applyAlignment="1">
      <alignment vertical="center" wrapText="1"/>
    </xf>
    <xf numFmtId="0" fontId="13" fillId="0" borderId="0" xfId="0" applyFont="1" applyAlignment="1">
      <alignment horizontal="left" vertical="top" wrapText="1" indent="2"/>
    </xf>
    <xf numFmtId="0" fontId="9" fillId="0" borderId="0" xfId="0" applyFont="1" applyAlignment="1">
      <alignment vertical="top" wrapText="1"/>
    </xf>
    <xf numFmtId="0" fontId="16" fillId="0" borderId="0" xfId="0" applyFont="1" applyAlignment="1">
      <alignment vertical="center" wrapText="1"/>
    </xf>
    <xf numFmtId="0" fontId="9" fillId="0" borderId="6" xfId="0" applyFont="1" applyBorder="1" applyAlignment="1">
      <alignment wrapText="1"/>
    </xf>
    <xf numFmtId="0" fontId="9" fillId="2" borderId="5" xfId="0" applyFont="1" applyFill="1" applyBorder="1" applyAlignment="1">
      <alignment wrapText="1"/>
    </xf>
    <xf numFmtId="0" fontId="7" fillId="0" borderId="6" xfId="0" applyFont="1" applyBorder="1" applyAlignment="1">
      <alignment wrapText="1"/>
    </xf>
    <xf numFmtId="0" fontId="7" fillId="2" borderId="5" xfId="0" applyFont="1" applyFill="1" applyBorder="1" applyAlignment="1">
      <alignment wrapText="1"/>
    </xf>
    <xf numFmtId="0" fontId="15" fillId="0" borderId="0" xfId="0" applyFont="1" applyAlignment="1">
      <alignment horizontal="left" wrapText="1"/>
    </xf>
    <xf numFmtId="0" fontId="4" fillId="0" borderId="0" xfId="0" applyFont="1" applyAlignment="1">
      <alignment horizontal="left" wrapText="1" indent="1"/>
    </xf>
    <xf numFmtId="0" fontId="9" fillId="0" borderId="6" xfId="0" applyFont="1" applyBorder="1" applyAlignment="1">
      <alignment vertical="top" wrapText="1"/>
    </xf>
    <xf numFmtId="0" fontId="9" fillId="2" borderId="5" xfId="0" applyFont="1" applyFill="1" applyBorder="1" applyAlignment="1">
      <alignment vertical="top" wrapText="1"/>
    </xf>
    <xf numFmtId="0" fontId="6" fillId="0" borderId="0" xfId="0" applyFont="1" applyAlignment="1">
      <alignment horizontal="left" vertical="top" wrapText="1" indent="2"/>
    </xf>
    <xf numFmtId="0" fontId="13" fillId="0" borderId="0" xfId="0" applyFont="1" applyAlignment="1">
      <alignment horizontal="left" vertical="top" wrapText="1"/>
    </xf>
    <xf numFmtId="0" fontId="3" fillId="0" borderId="0" xfId="0" applyFont="1" applyAlignment="1">
      <alignment horizontal="left" wrapText="1"/>
    </xf>
    <xf numFmtId="0" fontId="17" fillId="0" borderId="0" xfId="4" applyAlignment="1"/>
    <xf numFmtId="0" fontId="17" fillId="0" borderId="0" xfId="4" applyBorder="1" applyAlignment="1"/>
    <xf numFmtId="0" fontId="18" fillId="0" borderId="14" xfId="4" applyNumberFormat="1" applyFont="1" applyBorder="1" applyAlignment="1">
      <alignment horizontal="left" vertical="top" wrapText="1"/>
    </xf>
    <xf numFmtId="0" fontId="19" fillId="0" borderId="0" xfId="4" applyNumberFormat="1" applyFont="1" applyAlignment="1">
      <alignment horizontal="left" vertical="top" wrapText="1"/>
    </xf>
    <xf numFmtId="0" fontId="21" fillId="0" borderId="0" xfId="4" applyNumberFormat="1" applyFont="1" applyBorder="1" applyAlignment="1" applyProtection="1">
      <alignment horizontal="left" vertical="top" wrapText="1"/>
      <protection locked="0"/>
    </xf>
    <xf numFmtId="0" fontId="22" fillId="0" borderId="0" xfId="4" applyFont="1" applyAlignment="1" applyProtection="1">
      <alignment horizontal="left" vertical="top" wrapText="1"/>
      <protection locked="0"/>
    </xf>
    <xf numFmtId="0" fontId="22" fillId="0" borderId="0" xfId="4" applyNumberFormat="1" applyFont="1" applyBorder="1" applyAlignment="1" applyProtection="1">
      <alignment horizontal="left" vertical="top" wrapText="1"/>
      <protection locked="0"/>
    </xf>
    <xf numFmtId="0" fontId="23" fillId="0" borderId="14" xfId="4" applyNumberFormat="1" applyFont="1" applyBorder="1" applyAlignment="1">
      <alignment horizontal="left" vertical="top" wrapText="1"/>
    </xf>
    <xf numFmtId="0" fontId="22" fillId="0" borderId="14" xfId="4" applyNumberFormat="1" applyFont="1" applyBorder="1" applyAlignment="1" applyProtection="1">
      <alignment horizontal="left" vertical="top" wrapText="1"/>
      <protection locked="0"/>
    </xf>
    <xf numFmtId="0" fontId="23" fillId="0" borderId="15" xfId="4" applyNumberFormat="1" applyFont="1" applyBorder="1" applyAlignment="1">
      <alignment horizontal="left" vertical="top" wrapText="1"/>
    </xf>
    <xf numFmtId="0" fontId="22" fillId="0" borderId="15" xfId="4" applyNumberFormat="1" applyFont="1" applyBorder="1" applyAlignment="1">
      <alignment horizontal="left" vertical="top" wrapText="1"/>
    </xf>
    <xf numFmtId="0" fontId="23" fillId="0" borderId="0" xfId="4" applyNumberFormat="1" applyFont="1" applyFill="1" applyBorder="1" applyAlignment="1">
      <alignment horizontal="left" vertical="top" wrapText="1"/>
    </xf>
    <xf numFmtId="0" fontId="22" fillId="0" borderId="0" xfId="4" applyNumberFormat="1" applyFont="1" applyFill="1" applyBorder="1" applyAlignment="1">
      <alignment horizontal="left" vertical="top" wrapText="1"/>
    </xf>
    <xf numFmtId="0" fontId="21" fillId="0" borderId="16" xfId="4" applyNumberFormat="1" applyFont="1" applyFill="1" applyBorder="1" applyAlignment="1">
      <alignment horizontal="right" vertical="top" wrapText="1"/>
    </xf>
    <xf numFmtId="0" fontId="27" fillId="0" borderId="0" xfId="4" applyNumberFormat="1" applyFont="1" applyAlignment="1"/>
    <xf numFmtId="0" fontId="20" fillId="0" borderId="0" xfId="4" applyNumberFormat="1" applyFont="1" applyAlignment="1"/>
    <xf numFmtId="0" fontId="27" fillId="0" borderId="0" xfId="4" applyNumberFormat="1" applyFont="1" applyFill="1" applyAlignment="1"/>
    <xf numFmtId="0" fontId="28" fillId="0" borderId="0" xfId="4" applyNumberFormat="1" applyFont="1" applyFill="1" applyBorder="1" applyAlignment="1"/>
    <xf numFmtId="0" fontId="28" fillId="0" borderId="0" xfId="4" applyNumberFormat="1" applyFont="1" applyFill="1" applyAlignment="1"/>
    <xf numFmtId="0" fontId="29" fillId="0" borderId="0" xfId="4" applyNumberFormat="1" applyFont="1" applyAlignment="1"/>
    <xf numFmtId="0" fontId="29" fillId="0" borderId="0" xfId="4" applyNumberFormat="1" applyFont="1" applyAlignment="1">
      <alignment horizontal="right"/>
    </xf>
    <xf numFmtId="0" fontId="22" fillId="0" borderId="0" xfId="4" applyNumberFormat="1" applyFont="1" applyAlignment="1"/>
    <xf numFmtId="0" fontId="22" fillId="0" borderId="0" xfId="4" applyNumberFormat="1" applyFont="1" applyAlignment="1">
      <alignment horizontal="right"/>
    </xf>
    <xf numFmtId="0" fontId="22" fillId="0" borderId="0" xfId="4" applyNumberFormat="1" applyFont="1" applyFill="1" applyAlignment="1"/>
    <xf numFmtId="0" fontId="29" fillId="0" borderId="0" xfId="4" applyNumberFormat="1" applyFont="1" applyFill="1" applyAlignment="1"/>
    <xf numFmtId="0" fontId="29" fillId="0" borderId="0" xfId="4" applyNumberFormat="1" applyFont="1" applyFill="1" applyBorder="1" applyAlignment="1">
      <alignment horizontal="center" vertical="center" wrapText="1"/>
    </xf>
    <xf numFmtId="4" fontId="29" fillId="0" borderId="0" xfId="4" applyNumberFormat="1" applyFont="1" applyFill="1" applyBorder="1" applyAlignment="1">
      <alignment horizontal="right" vertical="center" wrapText="1"/>
    </xf>
    <xf numFmtId="3" fontId="22" fillId="0" borderId="0" xfId="4" applyNumberFormat="1" applyFont="1" applyFill="1" applyBorder="1" applyAlignment="1">
      <alignment horizontal="center" vertical="center" wrapText="1"/>
    </xf>
    <xf numFmtId="0" fontId="22" fillId="0" borderId="0" xfId="4" applyNumberFormat="1" applyFont="1" applyFill="1" applyBorder="1" applyAlignment="1">
      <alignment horizontal="center" vertical="center" wrapText="1"/>
    </xf>
    <xf numFmtId="166" fontId="22" fillId="0" borderId="0" xfId="4" applyNumberFormat="1" applyFont="1" applyFill="1" applyBorder="1" applyAlignment="1">
      <alignment horizontal="center" vertical="center" wrapText="1"/>
    </xf>
    <xf numFmtId="0" fontId="29" fillId="0" borderId="0" xfId="4" applyNumberFormat="1" applyFont="1" applyFill="1" applyBorder="1" applyAlignment="1">
      <alignment horizontal="left" vertical="center" wrapText="1"/>
    </xf>
    <xf numFmtId="4" fontId="22" fillId="0" borderId="0" xfId="4" applyNumberFormat="1" applyFont="1" applyFill="1" applyBorder="1" applyAlignment="1">
      <alignment horizontal="center" vertical="center" wrapText="1"/>
    </xf>
    <xf numFmtId="0" fontId="22" fillId="0" borderId="16" xfId="4" applyNumberFormat="1" applyFont="1" applyFill="1" applyBorder="1" applyAlignment="1">
      <alignment horizontal="left" vertical="top" wrapText="1"/>
    </xf>
    <xf numFmtId="0" fontId="29" fillId="0" borderId="16" xfId="4" applyNumberFormat="1" applyFont="1" applyFill="1" applyBorder="1" applyAlignment="1">
      <alignment horizontal="left" vertical="center" wrapText="1"/>
    </xf>
    <xf numFmtId="3" fontId="22" fillId="0" borderId="16" xfId="4" applyNumberFormat="1" applyFont="1" applyFill="1" applyBorder="1" applyAlignment="1">
      <alignment horizontal="center" vertical="center" wrapText="1"/>
    </xf>
    <xf numFmtId="4" fontId="22" fillId="0" borderId="16" xfId="4" applyNumberFormat="1" applyFont="1" applyFill="1" applyBorder="1" applyAlignment="1">
      <alignment horizontal="right" vertical="center" wrapText="1"/>
    </xf>
    <xf numFmtId="166" fontId="22" fillId="0" borderId="16" xfId="4" applyNumberFormat="1" applyFont="1" applyFill="1" applyBorder="1" applyAlignment="1">
      <alignment horizontal="center" vertical="center" wrapText="1"/>
    </xf>
    <xf numFmtId="4" fontId="22" fillId="0" borderId="0" xfId="4" applyNumberFormat="1" applyFont="1" applyFill="1" applyBorder="1" applyAlignment="1">
      <alignment horizontal="right" vertical="center" wrapText="1"/>
    </xf>
    <xf numFmtId="0" fontId="22" fillId="0" borderId="0" xfId="4" applyNumberFormat="1" applyFont="1" applyFill="1" applyBorder="1" applyAlignment="1">
      <alignment horizontal="left" vertical="center" wrapText="1"/>
    </xf>
    <xf numFmtId="0" fontId="22" fillId="0" borderId="16" xfId="4" applyNumberFormat="1" applyFont="1" applyFill="1" applyBorder="1" applyAlignment="1">
      <alignment horizontal="left" vertical="center" wrapText="1"/>
    </xf>
    <xf numFmtId="0" fontId="29" fillId="0" borderId="0" xfId="4" applyNumberFormat="1" applyFont="1" applyFill="1" applyBorder="1" applyAlignment="1">
      <alignment horizontal="right" vertical="center" wrapText="1"/>
    </xf>
    <xf numFmtId="3" fontId="29" fillId="0" borderId="0" xfId="4" applyNumberFormat="1" applyFont="1" applyFill="1" applyBorder="1" applyAlignment="1">
      <alignment horizontal="center" vertical="center" wrapText="1"/>
    </xf>
    <xf numFmtId="166" fontId="29" fillId="0" borderId="0" xfId="4" applyNumberFormat="1" applyFont="1" applyFill="1" applyBorder="1" applyAlignment="1">
      <alignment horizontal="center" vertical="center" wrapText="1"/>
    </xf>
    <xf numFmtId="0" fontId="29" fillId="0" borderId="16" xfId="4" applyNumberFormat="1" applyFont="1" applyFill="1" applyBorder="1" applyAlignment="1">
      <alignment vertical="center" wrapText="1"/>
    </xf>
    <xf numFmtId="3" fontId="29" fillId="0" borderId="16" xfId="4" applyNumberFormat="1" applyFont="1" applyFill="1" applyBorder="1" applyAlignment="1">
      <alignment horizontal="center" vertical="center" wrapText="1"/>
    </xf>
    <xf numFmtId="4" fontId="29" fillId="0" borderId="16" xfId="4" applyNumberFormat="1" applyFont="1" applyFill="1" applyBorder="1" applyAlignment="1">
      <alignment horizontal="right" vertical="center" wrapText="1"/>
    </xf>
    <xf numFmtId="166" fontId="29" fillId="0" borderId="16" xfId="4" applyNumberFormat="1" applyFont="1" applyFill="1" applyBorder="1" applyAlignment="1">
      <alignment horizontal="center" vertical="center" wrapText="1"/>
    </xf>
    <xf numFmtId="0" fontId="30" fillId="0" borderId="0" xfId="4" applyNumberFormat="1" applyFont="1" applyFill="1" applyBorder="1" applyAlignment="1">
      <alignment horizontal="left" vertical="center" wrapText="1"/>
    </xf>
    <xf numFmtId="3" fontId="30" fillId="0" borderId="0" xfId="4" applyNumberFormat="1" applyFont="1" applyFill="1" applyBorder="1" applyAlignment="1">
      <alignment horizontal="center" vertical="center" wrapText="1"/>
    </xf>
    <xf numFmtId="4" fontId="30" fillId="0" borderId="0" xfId="4" applyNumberFormat="1" applyFont="1" applyFill="1" applyBorder="1" applyAlignment="1">
      <alignment horizontal="right" vertical="center" wrapText="1"/>
    </xf>
    <xf numFmtId="166" fontId="22" fillId="0" borderId="0" xfId="4" applyNumberFormat="1" applyFont="1" applyFill="1" applyBorder="1" applyAlignment="1">
      <alignment horizontal="right" vertical="center" wrapText="1"/>
    </xf>
    <xf numFmtId="0" fontId="31" fillId="0" borderId="0" xfId="4" applyNumberFormat="1" applyFont="1" applyFill="1" applyAlignment="1"/>
    <xf numFmtId="0" fontId="22" fillId="0" borderId="0" xfId="4" applyNumberFormat="1" applyFont="1" applyFill="1" applyBorder="1" applyAlignment="1"/>
    <xf numFmtId="0" fontId="22" fillId="0" borderId="17" xfId="4" applyNumberFormat="1" applyFont="1" applyFill="1" applyBorder="1" applyAlignment="1"/>
    <xf numFmtId="0" fontId="22" fillId="0" borderId="16" xfId="4" applyNumberFormat="1" applyFont="1" applyBorder="1" applyAlignment="1"/>
    <xf numFmtId="0" fontId="22" fillId="0" borderId="0" xfId="4" applyNumberFormat="1" applyFont="1" applyBorder="1" applyAlignment="1"/>
    <xf numFmtId="0" fontId="24" fillId="0" borderId="16" xfId="4" applyNumberFormat="1" applyFont="1" applyFill="1" applyBorder="1" applyAlignment="1">
      <alignment horizontal="left" vertical="top" wrapText="1"/>
    </xf>
    <xf numFmtId="0" fontId="25" fillId="0" borderId="17" xfId="4" applyNumberFormat="1" applyFont="1" applyFill="1" applyBorder="1" applyAlignment="1">
      <alignment horizontal="left" vertical="top" wrapText="1"/>
    </xf>
    <xf numFmtId="0" fontId="26" fillId="0" borderId="17" xfId="4" applyNumberFormat="1" applyFont="1" applyFill="1" applyBorder="1" applyAlignment="1">
      <alignment horizontal="left" vertical="top" wrapText="1"/>
    </xf>
    <xf numFmtId="0" fontId="21" fillId="0" borderId="18" xfId="4" applyNumberFormat="1" applyFont="1" applyFill="1" applyBorder="1" applyAlignment="1">
      <alignment horizontal="left" vertical="top" wrapText="1"/>
    </xf>
    <xf numFmtId="0" fontId="32" fillId="0" borderId="0" xfId="4" applyNumberFormat="1" applyFont="1" applyFill="1" applyBorder="1" applyAlignment="1">
      <alignment horizontal="left" vertical="top" wrapText="1"/>
    </xf>
    <xf numFmtId="0" fontId="33" fillId="0" borderId="0" xfId="4" applyNumberFormat="1" applyFont="1" applyBorder="1" applyAlignment="1" applyProtection="1">
      <alignment horizontal="left" vertical="top" wrapText="1"/>
      <protection locked="0"/>
    </xf>
    <xf numFmtId="164" fontId="4" fillId="0" borderId="2" xfId="2" applyNumberFormat="1" applyFont="1" applyFill="1" applyBorder="1" applyAlignment="1">
      <alignment horizontal="right" wrapText="1"/>
    </xf>
    <xf numFmtId="44" fontId="4" fillId="4" borderId="2" xfId="0" applyNumberFormat="1" applyFont="1" applyFill="1" applyBorder="1" applyAlignment="1">
      <alignment horizontal="right" vertical="center" wrapText="1"/>
    </xf>
    <xf numFmtId="0" fontId="3" fillId="2" borderId="9" xfId="0" applyFont="1" applyFill="1" applyBorder="1" applyAlignment="1" applyProtection="1">
      <alignment horizontal="right" wrapText="1"/>
      <protection locked="0"/>
    </xf>
    <xf numFmtId="44" fontId="9" fillId="2" borderId="0" xfId="2" applyFont="1" applyFill="1" applyBorder="1" applyAlignment="1" applyProtection="1">
      <alignment vertical="center" wrapText="1"/>
      <protection locked="0"/>
    </xf>
    <xf numFmtId="44" fontId="7" fillId="2" borderId="0" xfId="2" applyFont="1" applyFill="1" applyBorder="1" applyAlignment="1" applyProtection="1">
      <alignment wrapText="1"/>
      <protection locked="0"/>
    </xf>
    <xf numFmtId="44" fontId="9" fillId="2" borderId="0" xfId="2" applyFont="1" applyFill="1" applyBorder="1" applyAlignment="1" applyProtection="1">
      <alignment wrapText="1"/>
      <protection locked="0"/>
    </xf>
    <xf numFmtId="0" fontId="3" fillId="2" borderId="0" xfId="0" applyFont="1" applyFill="1" applyAlignment="1" applyProtection="1">
      <alignment horizontal="right" wrapText="1"/>
      <protection locked="0"/>
    </xf>
    <xf numFmtId="44" fontId="9" fillId="2" borderId="0" xfId="2" applyFont="1" applyFill="1" applyBorder="1" applyAlignment="1" applyProtection="1">
      <alignment vertical="top" wrapText="1"/>
      <protection locked="0"/>
    </xf>
    <xf numFmtId="44" fontId="9" fillId="2" borderId="0" xfId="2" applyFont="1" applyFill="1" applyBorder="1" applyAlignment="1" applyProtection="1">
      <alignment horizontal="right" vertical="center" wrapText="1"/>
      <protection locked="0"/>
    </xf>
    <xf numFmtId="164" fontId="3" fillId="0" borderId="3" xfId="2" applyNumberFormat="1" applyFont="1" applyFill="1" applyBorder="1" applyAlignment="1" applyProtection="1">
      <alignment horizontal="right" wrapText="1"/>
      <protection locked="0"/>
    </xf>
    <xf numFmtId="164" fontId="3" fillId="0" borderId="13" xfId="2" applyNumberFormat="1" applyFont="1" applyFill="1" applyBorder="1" applyAlignment="1" applyProtection="1">
      <alignment horizontal="right" vertical="center" wrapText="1"/>
      <protection locked="0"/>
    </xf>
    <xf numFmtId="164" fontId="0" fillId="0" borderId="0" xfId="2" applyNumberFormat="1" applyFont="1" applyBorder="1" applyAlignment="1" applyProtection="1">
      <alignment vertical="center" wrapText="1"/>
      <protection locked="0"/>
    </xf>
    <xf numFmtId="164" fontId="3" fillId="4" borderId="3" xfId="2" applyNumberFormat="1" applyFont="1" applyFill="1" applyBorder="1" applyAlignment="1" applyProtection="1">
      <alignment horizontal="right" vertical="center" wrapText="1"/>
      <protection locked="0"/>
    </xf>
    <xf numFmtId="0" fontId="17" fillId="0" borderId="0" xfId="4" applyBorder="1" applyAlignment="1"/>
    <xf numFmtId="0" fontId="9" fillId="0" borderId="0" xfId="0" applyFont="1" applyAlignment="1">
      <alignment vertical="center" wrapText="1"/>
    </xf>
    <xf numFmtId="0" fontId="9" fillId="0" borderId="6" xfId="0" applyFont="1" applyBorder="1" applyAlignment="1">
      <alignment horizontal="right" vertical="center" wrapText="1"/>
    </xf>
    <xf numFmtId="0" fontId="9" fillId="0" borderId="0" xfId="0" applyFont="1" applyAlignment="1">
      <alignment horizontal="right" vertical="center" wrapText="1"/>
    </xf>
    <xf numFmtId="44" fontId="9" fillId="2" borderId="0" xfId="2" applyFont="1" applyFill="1" applyBorder="1" applyAlignment="1" applyProtection="1">
      <alignment horizontal="right" vertical="center" wrapText="1"/>
      <protection locked="0"/>
    </xf>
    <xf numFmtId="0" fontId="9" fillId="2" borderId="5" xfId="0" applyFont="1" applyFill="1" applyBorder="1" applyAlignment="1">
      <alignment vertical="center" wrapText="1"/>
    </xf>
    <xf numFmtId="166" fontId="22" fillId="0" borderId="0" xfId="4" applyNumberFormat="1" applyFont="1" applyFill="1" applyBorder="1" applyAlignment="1">
      <alignment horizontal="center" vertical="center" wrapText="1"/>
    </xf>
    <xf numFmtId="0" fontId="22" fillId="0" borderId="0" xfId="4" applyNumberFormat="1" applyFont="1" applyAlignment="1">
      <alignment horizontal="center"/>
    </xf>
    <xf numFmtId="4" fontId="29" fillId="0" borderId="0" xfId="4" applyNumberFormat="1" applyFont="1" applyFill="1" applyBorder="1" applyAlignment="1">
      <alignment horizontal="center" vertical="center" wrapText="1"/>
    </xf>
    <xf numFmtId="0" fontId="29" fillId="0" borderId="0" xfId="4" applyNumberFormat="1" applyFont="1" applyFill="1" applyBorder="1" applyAlignment="1">
      <alignment horizontal="center" vertical="center" wrapText="1"/>
    </xf>
    <xf numFmtId="0" fontId="22" fillId="0" borderId="16" xfId="4" applyNumberFormat="1" applyFont="1" applyBorder="1" applyAlignment="1">
      <alignment horizontal="left"/>
    </xf>
    <xf numFmtId="0" fontId="29" fillId="0" borderId="18" xfId="4" applyNumberFormat="1" applyFont="1" applyFill="1" applyBorder="1" applyAlignment="1">
      <alignment horizontal="left" vertical="center" wrapText="1"/>
    </xf>
    <xf numFmtId="0" fontId="29" fillId="0" borderId="16" xfId="4" applyNumberFormat="1" applyFont="1" applyFill="1" applyBorder="1" applyAlignment="1">
      <alignment horizontal="right" vertical="center" wrapText="1"/>
    </xf>
  </cellXfs>
  <cellStyles count="5">
    <cellStyle name="Monétaire" xfId="2" builtinId="4"/>
    <cellStyle name="Monétaire 2" xfId="3" xr:uid="{CB2407B0-AE52-E64D-968F-8E7F9E2EBB5B}"/>
    <cellStyle name="Normal" xfId="0" builtinId="0"/>
    <cellStyle name="Normal 2" xfId="1" xr:uid="{72A70849-CF23-394B-A2C8-FA01D5883D53}"/>
    <cellStyle name="Normal 3" xfId="4" xr:uid="{F99C8E46-A2C7-4740-89F9-9BFF792ECA8E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9" Type="http://schemas.openxmlformats.org/officeDocument/2006/relationships/calcChain" Target="calcChain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_rels/drawing2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g"/><Relationship Id="rId2" Type="http://schemas.openxmlformats.org/officeDocument/2006/relationships/image" Target="../media/image2.png"/><Relationship Id="rId1" Type="http://schemas.openxmlformats.org/officeDocument/2006/relationships/image" Target="../media/image1.jpg"/><Relationship Id="rId5" Type="http://schemas.openxmlformats.org/officeDocument/2006/relationships/image" Target="../media/image5.png"/><Relationship Id="rId4" Type="http://schemas.openxmlformats.org/officeDocument/2006/relationships/image" Target="../media/image4.png"/></Relationships>
</file>

<file path=xl/drawings/drawing1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7</xdr:row>
      <xdr:rowOff>18415</xdr:rowOff>
    </xdr:from>
    <xdr:ext cx="2705100" cy="616585"/>
    <xdr:pic>
      <xdr:nvPicPr>
        <xdr:cNvPr id="2" name="Image 1">
          <a:extLst>
            <a:ext uri="{FF2B5EF4-FFF2-40B4-BE49-F238E27FC236}">
              <a16:creationId xmlns:a16="http://schemas.microsoft.com/office/drawing/2014/main" id="{1C112835-2B95-BC44-A7A1-DB2C351C1C4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529715"/>
          <a:ext cx="2705100" cy="616585"/>
        </a:xfrm>
        <a:prstGeom prst="rect">
          <a:avLst/>
        </a:prstGeom>
      </xdr:spPr>
    </xdr:pic>
    <xdr:clientData/>
  </xdr:oneCellAnchor>
  <xdr:oneCellAnchor>
    <xdr:from>
      <xdr:col>1</xdr:col>
      <xdr:colOff>241300</xdr:colOff>
      <xdr:row>0</xdr:row>
      <xdr:rowOff>190501</xdr:rowOff>
    </xdr:from>
    <xdr:ext cx="1861921" cy="990600"/>
    <xdr:pic>
      <xdr:nvPicPr>
        <xdr:cNvPr id="3" name="Image 2">
          <a:extLst>
            <a:ext uri="{FF2B5EF4-FFF2-40B4-BE49-F238E27FC236}">
              <a16:creationId xmlns:a16="http://schemas.microsoft.com/office/drawing/2014/main" id="{32D86452-B43A-AA4E-B29F-8F490F140B0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431800" y="190501"/>
          <a:ext cx="1861921" cy="990600"/>
        </a:xfrm>
        <a:prstGeom prst="rect">
          <a:avLst/>
        </a:prstGeom>
      </xdr:spPr>
    </xdr:pic>
    <xdr:clientData/>
  </xdr:oneCellAnchor>
  <xdr:twoCellAnchor editAs="oneCell">
    <xdr:from>
      <xdr:col>1</xdr:col>
      <xdr:colOff>495300</xdr:colOff>
      <xdr:row>11</xdr:row>
      <xdr:rowOff>179976</xdr:rowOff>
    </xdr:from>
    <xdr:to>
      <xdr:col>1</xdr:col>
      <xdr:colOff>1841500</xdr:colOff>
      <xdr:row>16</xdr:row>
      <xdr:rowOff>215899</xdr:rowOff>
    </xdr:to>
    <xdr:pic>
      <xdr:nvPicPr>
        <xdr:cNvPr id="4" name="Image 3">
          <a:extLst>
            <a:ext uri="{FF2B5EF4-FFF2-40B4-BE49-F238E27FC236}">
              <a16:creationId xmlns:a16="http://schemas.microsoft.com/office/drawing/2014/main" id="{74A5D4BB-D3B3-AF4F-87D8-B0E9C36C4EC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554876"/>
          <a:ext cx="1346200" cy="1115423"/>
        </a:xfrm>
        <a:prstGeom prst="rect">
          <a:avLst/>
        </a:prstGeom>
      </xdr:spPr>
    </xdr:pic>
    <xdr:clientData/>
  </xdr:twoCellAnchor>
  <xdr:twoCellAnchor editAs="oneCell">
    <xdr:from>
      <xdr:col>1</xdr:col>
      <xdr:colOff>435893</xdr:colOff>
      <xdr:row>19</xdr:row>
      <xdr:rowOff>25400</xdr:rowOff>
    </xdr:from>
    <xdr:to>
      <xdr:col>1</xdr:col>
      <xdr:colOff>1926307</xdr:colOff>
      <xdr:row>26</xdr:row>
      <xdr:rowOff>4514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22E2DBC4-A66B-6849-9FFA-A667AFF6042D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6393" y="4419600"/>
          <a:ext cx="1490414" cy="1490414"/>
        </a:xfrm>
        <a:prstGeom prst="rect">
          <a:avLst/>
        </a:prstGeom>
      </xdr:spPr>
    </xdr:pic>
    <xdr:clientData/>
  </xdr:twoCellAnchor>
  <xdr:twoCellAnchor editAs="oneCell">
    <xdr:from>
      <xdr:col>1</xdr:col>
      <xdr:colOff>673100</xdr:colOff>
      <xdr:row>25</xdr:row>
      <xdr:rowOff>101600</xdr:rowOff>
    </xdr:from>
    <xdr:to>
      <xdr:col>1</xdr:col>
      <xdr:colOff>1727200</xdr:colOff>
      <xdr:row>31</xdr:row>
      <xdr:rowOff>66797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1E81D2C9-6EB6-0E44-8360-F6C07B56196A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63600" y="5791200"/>
          <a:ext cx="1054100" cy="1260597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oneCellAnchor>
    <xdr:from>
      <xdr:col>0</xdr:col>
      <xdr:colOff>25400</xdr:colOff>
      <xdr:row>7</xdr:row>
      <xdr:rowOff>18415</xdr:rowOff>
    </xdr:from>
    <xdr:ext cx="2705100" cy="616585"/>
    <xdr:pic>
      <xdr:nvPicPr>
        <xdr:cNvPr id="3" name="Image 2">
          <a:extLst>
            <a:ext uri="{FF2B5EF4-FFF2-40B4-BE49-F238E27FC236}">
              <a16:creationId xmlns:a16="http://schemas.microsoft.com/office/drawing/2014/main" id="{6A6E1313-98C0-384B-AA91-1A01B13720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25400" y="1263015"/>
          <a:ext cx="2705100" cy="616585"/>
        </a:xfrm>
        <a:prstGeom prst="rect">
          <a:avLst/>
        </a:prstGeom>
      </xdr:spPr>
    </xdr:pic>
    <xdr:clientData/>
  </xdr:oneCellAnchor>
  <xdr:oneCellAnchor>
    <xdr:from>
      <xdr:col>1</xdr:col>
      <xdr:colOff>241300</xdr:colOff>
      <xdr:row>0</xdr:row>
      <xdr:rowOff>190501</xdr:rowOff>
    </xdr:from>
    <xdr:ext cx="1861921" cy="990600"/>
    <xdr:pic>
      <xdr:nvPicPr>
        <xdr:cNvPr id="4" name="Image 3">
          <a:extLst>
            <a:ext uri="{FF2B5EF4-FFF2-40B4-BE49-F238E27FC236}">
              <a16:creationId xmlns:a16="http://schemas.microsoft.com/office/drawing/2014/main" id="{4A230994-615C-6645-B0E6-CF06B984A365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1066800" y="177801"/>
          <a:ext cx="1861921" cy="990600"/>
        </a:xfrm>
        <a:prstGeom prst="rect">
          <a:avLst/>
        </a:prstGeom>
      </xdr:spPr>
    </xdr:pic>
    <xdr:clientData/>
  </xdr:oneCellAnchor>
  <xdr:twoCellAnchor editAs="oneCell">
    <xdr:from>
      <xdr:col>1</xdr:col>
      <xdr:colOff>495300</xdr:colOff>
      <xdr:row>11</xdr:row>
      <xdr:rowOff>179976</xdr:rowOff>
    </xdr:from>
    <xdr:to>
      <xdr:col>1</xdr:col>
      <xdr:colOff>1841500</xdr:colOff>
      <xdr:row>16</xdr:row>
      <xdr:rowOff>215899</xdr:rowOff>
    </xdr:to>
    <xdr:pic>
      <xdr:nvPicPr>
        <xdr:cNvPr id="6" name="Image 5">
          <a:extLst>
            <a:ext uri="{FF2B5EF4-FFF2-40B4-BE49-F238E27FC236}">
              <a16:creationId xmlns:a16="http://schemas.microsoft.com/office/drawing/2014/main" id="{CD9FD293-AE60-BA59-821F-C36FF22A341F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685800" y="2554876"/>
          <a:ext cx="1346200" cy="1115423"/>
        </a:xfrm>
        <a:prstGeom prst="rect">
          <a:avLst/>
        </a:prstGeom>
      </xdr:spPr>
    </xdr:pic>
    <xdr:clientData/>
  </xdr:twoCellAnchor>
  <xdr:twoCellAnchor editAs="oneCell">
    <xdr:from>
      <xdr:col>1</xdr:col>
      <xdr:colOff>435893</xdr:colOff>
      <xdr:row>19</xdr:row>
      <xdr:rowOff>25400</xdr:rowOff>
    </xdr:from>
    <xdr:to>
      <xdr:col>1</xdr:col>
      <xdr:colOff>1926307</xdr:colOff>
      <xdr:row>26</xdr:row>
      <xdr:rowOff>4514</xdr:rowOff>
    </xdr:to>
    <xdr:pic>
      <xdr:nvPicPr>
        <xdr:cNvPr id="2" name="Image 1">
          <a:extLst>
            <a:ext uri="{FF2B5EF4-FFF2-40B4-BE49-F238E27FC236}">
              <a16:creationId xmlns:a16="http://schemas.microsoft.com/office/drawing/2014/main" id="{53CA6167-6B22-4C41-83C5-0F5D050A647E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626393" y="4419600"/>
          <a:ext cx="1490414" cy="1490414"/>
        </a:xfrm>
        <a:prstGeom prst="rect">
          <a:avLst/>
        </a:prstGeom>
      </xdr:spPr>
    </xdr:pic>
    <xdr:clientData/>
  </xdr:twoCellAnchor>
  <xdr:twoCellAnchor editAs="oneCell">
    <xdr:from>
      <xdr:col>1</xdr:col>
      <xdr:colOff>660400</xdr:colOff>
      <xdr:row>25</xdr:row>
      <xdr:rowOff>114300</xdr:rowOff>
    </xdr:from>
    <xdr:to>
      <xdr:col>1</xdr:col>
      <xdr:colOff>1714500</xdr:colOff>
      <xdr:row>31</xdr:row>
      <xdr:rowOff>79497</xdr:rowOff>
    </xdr:to>
    <xdr:pic>
      <xdr:nvPicPr>
        <xdr:cNvPr id="7" name="Image 6">
          <a:extLst>
            <a:ext uri="{FF2B5EF4-FFF2-40B4-BE49-F238E27FC236}">
              <a16:creationId xmlns:a16="http://schemas.microsoft.com/office/drawing/2014/main" id="{F9638721-AE51-6940-B732-88CC0976F38C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/>
        <a:stretch>
          <a:fillRect/>
        </a:stretch>
      </xdr:blipFill>
      <xdr:spPr>
        <a:xfrm>
          <a:off x="850900" y="5803900"/>
          <a:ext cx="1054100" cy="1260597"/>
        </a:xfrm>
        <a:prstGeom prst="rect">
          <a:avLst/>
        </a:prstGeom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/Volumes/Public%20M2V3/M2V3%20ARCHITECTES/ARCHITECTURE/07%20DOCUMENTATION/16%20CCTP%20DPGF%20Restructuration/DCE%20Bouxwiller/dpgf%2010%20Menuiserie%20exterieure%20alu.xls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xmlns:xxl21="http://schemas.microsoft.com/office/spreadsheetml/2021/extlinks2021" mc:Ignorable="x14 xxl21">
  <externalBook xmlns:r="http://schemas.openxmlformats.org/officeDocument/2006/relationships" r:id="rId1">
    <sheetNames>
      <sheetName val="Feuil1"/>
      <sheetName val="pdg"/>
      <sheetName val="CADRE"/>
      <sheetName val="RECAP"/>
    </sheetNames>
    <sheetDataSet>
      <sheetData sheetId="0">
        <row r="1">
          <cell r="A1" t="str">
            <v>Décomposition du Prix Global et Forfaitaire</v>
          </cell>
          <cell r="B1" t="e">
            <v>#NAME?</v>
          </cell>
          <cell r="F1" t="str">
            <v xml:space="preserve">de la </v>
          </cell>
        </row>
        <row r="2">
          <cell r="A2" t="str">
            <v>Devis Estimatif</v>
          </cell>
          <cell r="B2" t="e">
            <v>#NAME?</v>
          </cell>
          <cell r="F2" t="str">
            <v xml:space="preserve">du </v>
          </cell>
        </row>
        <row r="3">
          <cell r="A3" t="str">
            <v>Cadre de Décomposition du Prix Global et Forfaitaire</v>
          </cell>
          <cell r="B3" t="e">
            <v>#NAME?</v>
          </cell>
          <cell r="F3" t="str">
            <v xml:space="preserve">du </v>
          </cell>
        </row>
        <row r="4">
          <cell r="A4" t="str">
            <v>Cadre de Devis Estimatif</v>
          </cell>
          <cell r="B4" t="e">
            <v>#NAME?</v>
          </cell>
          <cell r="F4" t="str">
            <v xml:space="preserve">du </v>
          </cell>
        </row>
        <row r="8">
          <cell r="D8" t="str">
            <v>ND</v>
          </cell>
        </row>
        <row r="10">
          <cell r="D10">
            <v>1</v>
          </cell>
        </row>
        <row r="11">
          <cell r="D11">
            <v>2</v>
          </cell>
        </row>
        <row r="12">
          <cell r="D12">
            <v>3</v>
          </cell>
        </row>
        <row r="15">
          <cell r="D15">
            <v>4</v>
          </cell>
        </row>
        <row r="16">
          <cell r="D16">
            <v>2</v>
          </cell>
        </row>
        <row r="18">
          <cell r="D18">
            <v>2</v>
          </cell>
        </row>
        <row r="28">
          <cell r="D28">
            <v>1</v>
          </cell>
        </row>
        <row r="30">
          <cell r="D30" t="e">
            <v>#REF!</v>
          </cell>
        </row>
      </sheetData>
      <sheetData sheetId="1" refreshError="1"/>
      <sheetData sheetId="2"/>
      <sheetData sheetId="3">
        <row r="72">
          <cell r="D72" t="str">
            <v/>
          </cell>
        </row>
      </sheetData>
    </sheetDataSet>
  </externalBook>
</externalLink>
</file>

<file path=xl/theme/theme1.xml><?xml version="1.0" encoding="utf-8"?>
<a:theme xmlns:a="http://schemas.openxmlformats.org/drawingml/2006/main" name="Thème Office 2013 – 2022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CECC704-9ABE-154A-8653-E0A13ABF02FE}">
  <dimension ref="B1:IR42"/>
  <sheetViews>
    <sheetView showGridLines="0" view="pageLayout" zoomScaleNormal="100" workbookViewId="0">
      <selection activeCell="C40" sqref="C40"/>
    </sheetView>
  </sheetViews>
  <sheetFormatPr baseColWidth="10" defaultRowHeight="20" customHeight="1"/>
  <cols>
    <col min="1" max="1" width="2.5" style="72" customWidth="1"/>
    <col min="2" max="2" width="33.5" style="72" customWidth="1"/>
    <col min="3" max="3" width="46.33203125" style="75" customWidth="1"/>
    <col min="4" max="252" width="10.33203125" style="75" customWidth="1"/>
    <col min="253" max="257" width="10.33203125" style="72" customWidth="1"/>
    <col min="258" max="16384" width="10.83203125" style="72"/>
  </cols>
  <sheetData>
    <row r="1" spans="2:3" ht="17" customHeight="1">
      <c r="B1" s="73"/>
      <c r="C1" s="74" t="s">
        <v>110</v>
      </c>
    </row>
    <row r="2" spans="2:3" ht="17" customHeight="1">
      <c r="B2" s="147"/>
      <c r="C2" s="76" t="s">
        <v>111</v>
      </c>
    </row>
    <row r="3" spans="2:3" ht="17" customHeight="1">
      <c r="B3" s="147"/>
      <c r="C3" s="77" t="s">
        <v>112</v>
      </c>
    </row>
    <row r="4" spans="2:3" ht="17" customHeight="1">
      <c r="B4" s="147"/>
      <c r="C4" s="78" t="s">
        <v>113</v>
      </c>
    </row>
    <row r="5" spans="2:3" ht="17" customHeight="1">
      <c r="B5" s="147"/>
      <c r="C5" s="78" t="s">
        <v>114</v>
      </c>
    </row>
    <row r="6" spans="2:3" ht="17" customHeight="1">
      <c r="B6" s="73"/>
      <c r="C6" s="79" t="s">
        <v>115</v>
      </c>
    </row>
    <row r="7" spans="2:3" ht="17" customHeight="1">
      <c r="B7" s="147"/>
      <c r="C7" s="76" t="s">
        <v>116</v>
      </c>
    </row>
    <row r="8" spans="2:3" ht="17" customHeight="1">
      <c r="B8" s="147"/>
      <c r="C8" s="78" t="s">
        <v>117</v>
      </c>
    </row>
    <row r="9" spans="2:3" ht="17" customHeight="1">
      <c r="B9" s="147"/>
      <c r="C9" s="78" t="s">
        <v>114</v>
      </c>
    </row>
    <row r="10" spans="2:3" ht="17" customHeight="1">
      <c r="B10" s="147"/>
      <c r="C10" s="78" t="s">
        <v>118</v>
      </c>
    </row>
    <row r="11" spans="2:3" ht="17" customHeight="1">
      <c r="B11" s="147"/>
      <c r="C11" s="80" t="s">
        <v>119</v>
      </c>
    </row>
    <row r="12" spans="2:3" ht="17" customHeight="1">
      <c r="B12" s="73"/>
      <c r="C12" s="79" t="s">
        <v>154</v>
      </c>
    </row>
    <row r="13" spans="2:3" ht="17" customHeight="1">
      <c r="B13" s="147"/>
      <c r="C13" s="76" t="s">
        <v>153</v>
      </c>
    </row>
    <row r="14" spans="2:3" ht="17" customHeight="1">
      <c r="B14" s="147"/>
      <c r="C14" s="78" t="s">
        <v>149</v>
      </c>
    </row>
    <row r="15" spans="2:3" ht="17" customHeight="1">
      <c r="B15" s="147"/>
      <c r="C15" s="78" t="s">
        <v>150</v>
      </c>
    </row>
    <row r="16" spans="2:3" ht="17" customHeight="1">
      <c r="B16" s="147"/>
      <c r="C16" s="78" t="s">
        <v>151</v>
      </c>
    </row>
    <row r="17" spans="2:3" ht="17" customHeight="1">
      <c r="B17" s="147"/>
      <c r="C17" s="80" t="s">
        <v>152</v>
      </c>
    </row>
    <row r="18" spans="2:3" ht="17" customHeight="1">
      <c r="B18" s="73"/>
      <c r="C18" s="81" t="s">
        <v>120</v>
      </c>
    </row>
    <row r="19" spans="2:3" ht="40" customHeight="1">
      <c r="B19" s="73"/>
      <c r="C19" s="82"/>
    </row>
    <row r="20" spans="2:3" ht="17" customHeight="1">
      <c r="B20" s="73"/>
      <c r="C20" s="79" t="s">
        <v>121</v>
      </c>
    </row>
    <row r="21" spans="2:3" ht="17" customHeight="1">
      <c r="B21" s="147"/>
      <c r="C21" s="78" t="s">
        <v>125</v>
      </c>
    </row>
    <row r="22" spans="2:3" ht="17" customHeight="1">
      <c r="B22" s="147"/>
      <c r="C22" s="78" t="s">
        <v>127</v>
      </c>
    </row>
    <row r="23" spans="2:3" ht="17" customHeight="1">
      <c r="B23" s="147"/>
      <c r="C23" s="78" t="s">
        <v>128</v>
      </c>
    </row>
    <row r="24" spans="2:3" ht="17" customHeight="1">
      <c r="B24" s="147"/>
      <c r="C24" s="78" t="s">
        <v>129</v>
      </c>
    </row>
    <row r="25" spans="2:3" ht="17" customHeight="1">
      <c r="B25" s="147"/>
      <c r="C25" s="80" t="s">
        <v>126</v>
      </c>
    </row>
    <row r="26" spans="2:3" ht="17" customHeight="1">
      <c r="B26" s="73"/>
      <c r="C26" s="79" t="s">
        <v>122</v>
      </c>
    </row>
    <row r="27" spans="2:3" ht="17" customHeight="1">
      <c r="B27" s="147"/>
      <c r="C27" s="133" t="s">
        <v>158</v>
      </c>
    </row>
    <row r="28" spans="2:3" ht="17" customHeight="1">
      <c r="B28" s="147"/>
      <c r="C28" s="78" t="s">
        <v>159</v>
      </c>
    </row>
    <row r="29" spans="2:3" ht="17" customHeight="1">
      <c r="B29" s="147"/>
      <c r="C29" s="78" t="s">
        <v>160</v>
      </c>
    </row>
    <row r="30" spans="2:3" ht="17" customHeight="1">
      <c r="B30" s="147"/>
      <c r="C30" s="78" t="s">
        <v>161</v>
      </c>
    </row>
    <row r="31" spans="2:3" ht="17" customHeight="1">
      <c r="B31" s="73"/>
      <c r="C31" s="80" t="s">
        <v>162</v>
      </c>
    </row>
    <row r="32" spans="2:3" ht="17" customHeight="1">
      <c r="B32" s="73"/>
      <c r="C32" s="83" t="s">
        <v>123</v>
      </c>
    </row>
    <row r="33" spans="2:3" ht="32">
      <c r="B33" s="73"/>
      <c r="C33" s="84" t="s">
        <v>155</v>
      </c>
    </row>
    <row r="34" spans="2:3" ht="17" customHeight="1">
      <c r="B34" s="73"/>
      <c r="C34" s="84" t="s">
        <v>156</v>
      </c>
    </row>
    <row r="35" spans="2:3" ht="42">
      <c r="B35" s="73"/>
      <c r="C35" s="132" t="s">
        <v>157</v>
      </c>
    </row>
    <row r="36" spans="2:3" ht="40" customHeight="1">
      <c r="B36" s="73"/>
      <c r="C36" s="129" t="s">
        <v>15</v>
      </c>
    </row>
    <row r="37" spans="2:3" ht="17" customHeight="1">
      <c r="B37" s="73"/>
      <c r="C37" s="130" t="s">
        <v>17</v>
      </c>
    </row>
    <row r="38" spans="2:3" ht="50" customHeight="1">
      <c r="B38" s="73"/>
      <c r="C38" s="130"/>
    </row>
    <row r="39" spans="2:3" ht="17" customHeight="1">
      <c r="B39" s="73"/>
      <c r="C39" s="131"/>
    </row>
    <row r="40" spans="2:3" ht="17" customHeight="1">
      <c r="B40" s="73"/>
      <c r="C40" s="85" t="s">
        <v>166</v>
      </c>
    </row>
    <row r="41" spans="2:3" ht="16"/>
    <row r="42" spans="2:3" ht="16"/>
  </sheetData>
  <mergeCells count="5">
    <mergeCell ref="B2:B5"/>
    <mergeCell ref="B7:B11"/>
    <mergeCell ref="B13:B17"/>
    <mergeCell ref="B21:B25"/>
    <mergeCell ref="B27:B30"/>
  </mergeCells>
  <pageMargins left="0.7" right="0.7" top="0.5" bottom="0.5" header="0.3" footer="0.3"/>
  <pageSetup paperSize="9" orientation="portrait" useFirstPageNumber="1" horizontalDpi="0" verticalDpi="0"/>
  <headerFooter alignWithMargins="0"/>
  <drawing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DCAD149-1EA7-F446-A9E6-875A5A263061}">
  <dimension ref="B1:IR42"/>
  <sheetViews>
    <sheetView showGridLines="0" tabSelected="1" view="pageLayout" zoomScaleNormal="100" workbookViewId="0">
      <selection activeCell="B36" sqref="B36"/>
    </sheetView>
  </sheetViews>
  <sheetFormatPr baseColWidth="10" defaultRowHeight="20" customHeight="1"/>
  <cols>
    <col min="1" max="1" width="2.5" style="72" customWidth="1"/>
    <col min="2" max="2" width="33.5" style="72" customWidth="1"/>
    <col min="3" max="3" width="46.33203125" style="75" customWidth="1"/>
    <col min="4" max="252" width="10.33203125" style="75" customWidth="1"/>
    <col min="253" max="257" width="10.33203125" style="72" customWidth="1"/>
    <col min="258" max="16384" width="10.83203125" style="72"/>
  </cols>
  <sheetData>
    <row r="1" spans="2:3" ht="17" customHeight="1">
      <c r="B1" s="73"/>
      <c r="C1" s="74" t="s">
        <v>110</v>
      </c>
    </row>
    <row r="2" spans="2:3" ht="17" customHeight="1">
      <c r="B2" s="147"/>
      <c r="C2" s="76" t="s">
        <v>111</v>
      </c>
    </row>
    <row r="3" spans="2:3" ht="17" customHeight="1">
      <c r="B3" s="147"/>
      <c r="C3" s="77" t="s">
        <v>112</v>
      </c>
    </row>
    <row r="4" spans="2:3" ht="17" customHeight="1">
      <c r="B4" s="147"/>
      <c r="C4" s="78" t="s">
        <v>113</v>
      </c>
    </row>
    <row r="5" spans="2:3" ht="17" customHeight="1">
      <c r="B5" s="147"/>
      <c r="C5" s="78" t="s">
        <v>114</v>
      </c>
    </row>
    <row r="6" spans="2:3" ht="17" customHeight="1">
      <c r="B6" s="73"/>
      <c r="C6" s="79" t="s">
        <v>115</v>
      </c>
    </row>
    <row r="7" spans="2:3" ht="17" customHeight="1">
      <c r="B7" s="147"/>
      <c r="C7" s="76" t="s">
        <v>116</v>
      </c>
    </row>
    <row r="8" spans="2:3" ht="17" customHeight="1">
      <c r="B8" s="147"/>
      <c r="C8" s="78" t="s">
        <v>117</v>
      </c>
    </row>
    <row r="9" spans="2:3" ht="17" customHeight="1">
      <c r="B9" s="147"/>
      <c r="C9" s="78" t="s">
        <v>114</v>
      </c>
    </row>
    <row r="10" spans="2:3" ht="17" customHeight="1">
      <c r="B10" s="147"/>
      <c r="C10" s="78" t="s">
        <v>118</v>
      </c>
    </row>
    <row r="11" spans="2:3" ht="17" customHeight="1">
      <c r="B11" s="147"/>
      <c r="C11" s="80" t="s">
        <v>119</v>
      </c>
    </row>
    <row r="12" spans="2:3" ht="17" customHeight="1">
      <c r="B12" s="73"/>
      <c r="C12" s="79" t="s">
        <v>154</v>
      </c>
    </row>
    <row r="13" spans="2:3" ht="17" customHeight="1">
      <c r="B13" s="147"/>
      <c r="C13" s="76" t="s">
        <v>153</v>
      </c>
    </row>
    <row r="14" spans="2:3" ht="17" customHeight="1">
      <c r="B14" s="147"/>
      <c r="C14" s="78" t="s">
        <v>149</v>
      </c>
    </row>
    <row r="15" spans="2:3" ht="17" customHeight="1">
      <c r="B15" s="147"/>
      <c r="C15" s="78" t="s">
        <v>150</v>
      </c>
    </row>
    <row r="16" spans="2:3" ht="17" customHeight="1">
      <c r="B16" s="147"/>
      <c r="C16" s="78" t="s">
        <v>151</v>
      </c>
    </row>
    <row r="17" spans="2:3" ht="17" customHeight="1">
      <c r="B17" s="147"/>
      <c r="C17" s="80" t="s">
        <v>152</v>
      </c>
    </row>
    <row r="18" spans="2:3" ht="17" customHeight="1">
      <c r="B18" s="73"/>
      <c r="C18" s="81" t="s">
        <v>120</v>
      </c>
    </row>
    <row r="19" spans="2:3" ht="40" customHeight="1">
      <c r="B19" s="73"/>
      <c r="C19" s="82"/>
    </row>
    <row r="20" spans="2:3" ht="17" customHeight="1">
      <c r="B20" s="73"/>
      <c r="C20" s="79" t="s">
        <v>121</v>
      </c>
    </row>
    <row r="21" spans="2:3" ht="17" customHeight="1">
      <c r="B21" s="147"/>
      <c r="C21" s="78" t="s">
        <v>125</v>
      </c>
    </row>
    <row r="22" spans="2:3" ht="17" customHeight="1">
      <c r="B22" s="147"/>
      <c r="C22" s="78" t="s">
        <v>127</v>
      </c>
    </row>
    <row r="23" spans="2:3" ht="17" customHeight="1">
      <c r="B23" s="147"/>
      <c r="C23" s="78" t="s">
        <v>128</v>
      </c>
    </row>
    <row r="24" spans="2:3" ht="17" customHeight="1">
      <c r="B24" s="147"/>
      <c r="C24" s="78" t="s">
        <v>129</v>
      </c>
    </row>
    <row r="25" spans="2:3" ht="17" customHeight="1">
      <c r="B25" s="147"/>
      <c r="C25" s="80" t="s">
        <v>126</v>
      </c>
    </row>
    <row r="26" spans="2:3" ht="17" customHeight="1">
      <c r="B26" s="73"/>
      <c r="C26" s="79" t="s">
        <v>122</v>
      </c>
    </row>
    <row r="27" spans="2:3" ht="17" customHeight="1">
      <c r="B27" s="147"/>
      <c r="C27" s="133" t="s">
        <v>158</v>
      </c>
    </row>
    <row r="28" spans="2:3" ht="17" customHeight="1">
      <c r="B28" s="147"/>
      <c r="C28" s="78" t="s">
        <v>159</v>
      </c>
    </row>
    <row r="29" spans="2:3" ht="17" customHeight="1">
      <c r="B29" s="147"/>
      <c r="C29" s="78" t="s">
        <v>160</v>
      </c>
    </row>
    <row r="30" spans="2:3" ht="17" customHeight="1">
      <c r="B30" s="147"/>
      <c r="C30" s="78" t="s">
        <v>161</v>
      </c>
    </row>
    <row r="31" spans="2:3" ht="17" customHeight="1">
      <c r="B31" s="73"/>
      <c r="C31" s="80" t="s">
        <v>162</v>
      </c>
    </row>
    <row r="32" spans="2:3" ht="17" customHeight="1">
      <c r="B32" s="73"/>
      <c r="C32" s="83" t="s">
        <v>123</v>
      </c>
    </row>
    <row r="33" spans="2:3" ht="32">
      <c r="B33" s="73"/>
      <c r="C33" s="84" t="s">
        <v>155</v>
      </c>
    </row>
    <row r="34" spans="2:3" ht="17" customHeight="1">
      <c r="B34" s="73"/>
      <c r="C34" s="84" t="s">
        <v>156</v>
      </c>
    </row>
    <row r="35" spans="2:3" ht="42">
      <c r="B35" s="73"/>
      <c r="C35" s="128" t="s">
        <v>124</v>
      </c>
    </row>
    <row r="36" spans="2:3" ht="40" customHeight="1">
      <c r="B36" s="73"/>
      <c r="C36" s="129" t="s">
        <v>15</v>
      </c>
    </row>
    <row r="37" spans="2:3" ht="17" customHeight="1">
      <c r="B37" s="73"/>
      <c r="C37" s="130" t="s">
        <v>17</v>
      </c>
    </row>
    <row r="38" spans="2:3" ht="50" customHeight="1">
      <c r="B38" s="73"/>
      <c r="C38" s="130"/>
    </row>
    <row r="39" spans="2:3" ht="17" customHeight="1">
      <c r="B39" s="73"/>
      <c r="C39" s="131"/>
    </row>
    <row r="40" spans="2:3" ht="17" customHeight="1">
      <c r="B40" s="73"/>
      <c r="C40" s="85" t="s">
        <v>166</v>
      </c>
    </row>
    <row r="41" spans="2:3" ht="16"/>
    <row r="42" spans="2:3" ht="16"/>
  </sheetData>
  <mergeCells count="5">
    <mergeCell ref="B2:B5"/>
    <mergeCell ref="B7:B11"/>
    <mergeCell ref="B13:B17"/>
    <mergeCell ref="B21:B25"/>
    <mergeCell ref="B27:B30"/>
  </mergeCells>
  <pageMargins left="0.7" right="0.7" top="0.5" bottom="0.5" header="0.3" footer="0.3"/>
  <pageSetup paperSize="9" orientation="portrait" useFirstPageNumber="1" horizontalDpi="0" verticalDpi="0"/>
  <headerFooter alignWithMargins="0"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A1A128A-7ED9-AC45-BB26-06EDC05FA118}">
  <dimension ref="A1:F117"/>
  <sheetViews>
    <sheetView showGridLines="0" view="pageLayout" topLeftCell="A77" zoomScale="125" zoomScaleNormal="166" zoomScalePageLayoutView="125" workbookViewId="0">
      <selection activeCell="E112" sqref="E5:E112"/>
    </sheetView>
  </sheetViews>
  <sheetFormatPr baseColWidth="10" defaultRowHeight="16"/>
  <cols>
    <col min="1" max="1" width="5.83203125" style="4" customWidth="1"/>
    <col min="2" max="2" width="48" style="4" customWidth="1"/>
    <col min="3" max="4" width="3.83203125" style="4" customWidth="1"/>
    <col min="5" max="5" width="10.6640625" style="10" customWidth="1"/>
    <col min="6" max="6" width="10.1640625" style="4" customWidth="1"/>
    <col min="7" max="16384" width="10.83203125" style="4"/>
  </cols>
  <sheetData>
    <row r="1" spans="1:6" ht="15.75" customHeight="1">
      <c r="A1" s="12" t="s">
        <v>15</v>
      </c>
      <c r="B1" s="12" t="s">
        <v>17</v>
      </c>
      <c r="C1" s="2"/>
      <c r="D1" s="2"/>
      <c r="E1" s="8"/>
      <c r="F1" s="2"/>
    </row>
    <row r="2" spans="1:6" ht="15.75" customHeight="1">
      <c r="A2" s="3"/>
      <c r="B2" s="13"/>
      <c r="C2" s="18"/>
      <c r="D2" s="18"/>
      <c r="E2" s="44"/>
      <c r="F2" s="18"/>
    </row>
    <row r="3" spans="1:6" ht="15.75" customHeight="1">
      <c r="A3" s="14">
        <v>6</v>
      </c>
      <c r="B3" s="45" t="s">
        <v>17</v>
      </c>
      <c r="C3" s="46" t="s">
        <v>0</v>
      </c>
      <c r="D3" s="47" t="s">
        <v>2</v>
      </c>
      <c r="E3" s="48" t="s">
        <v>3</v>
      </c>
      <c r="F3" s="49" t="s">
        <v>4</v>
      </c>
    </row>
    <row r="4" spans="1:6" s="41" customFormat="1" ht="28" customHeight="1">
      <c r="A4" s="42" t="s">
        <v>20</v>
      </c>
      <c r="B4" s="42" t="s">
        <v>1</v>
      </c>
      <c r="C4" s="56"/>
      <c r="D4" s="11"/>
      <c r="E4" s="57"/>
      <c r="F4" s="55"/>
    </row>
    <row r="5" spans="1:6" ht="28" customHeight="1">
      <c r="A5" s="42" t="s">
        <v>39</v>
      </c>
      <c r="B5" s="36" t="s">
        <v>22</v>
      </c>
      <c r="C5" s="23" t="s">
        <v>163</v>
      </c>
      <c r="D5" s="6">
        <v>1</v>
      </c>
      <c r="E5" s="136"/>
      <c r="F5" s="27">
        <f>E5*D5</f>
        <v>0</v>
      </c>
    </row>
    <row r="6" spans="1:6" ht="10" customHeight="1">
      <c r="A6" s="3"/>
      <c r="B6" s="37" t="s">
        <v>14</v>
      </c>
      <c r="C6" s="56"/>
      <c r="D6" s="11"/>
      <c r="E6" s="137"/>
      <c r="F6" s="55"/>
    </row>
    <row r="7" spans="1:6" ht="10" customHeight="1">
      <c r="A7" s="3"/>
      <c r="B7" s="37" t="s">
        <v>28</v>
      </c>
      <c r="C7" s="56"/>
      <c r="D7" s="11"/>
      <c r="E7" s="137"/>
      <c r="F7" s="55"/>
    </row>
    <row r="8" spans="1:6" ht="10" customHeight="1">
      <c r="A8" s="3"/>
      <c r="B8" s="37" t="s">
        <v>23</v>
      </c>
      <c r="C8" s="56"/>
      <c r="D8" s="11"/>
      <c r="E8" s="137"/>
      <c r="F8" s="55"/>
    </row>
    <row r="9" spans="1:6" ht="10" customHeight="1">
      <c r="A9" s="3"/>
      <c r="B9" s="37" t="s">
        <v>24</v>
      </c>
      <c r="C9" s="56"/>
      <c r="D9" s="11"/>
      <c r="E9" s="137"/>
      <c r="F9" s="55"/>
    </row>
    <row r="10" spans="1:6" ht="10" customHeight="1">
      <c r="A10" s="3"/>
      <c r="B10" s="37" t="s">
        <v>25</v>
      </c>
      <c r="C10" s="56"/>
      <c r="D10" s="11"/>
      <c r="E10" s="137"/>
      <c r="F10" s="55"/>
    </row>
    <row r="11" spans="1:6" ht="10" customHeight="1">
      <c r="A11" s="3"/>
      <c r="B11" s="26" t="s">
        <v>29</v>
      </c>
      <c r="C11" s="56"/>
      <c r="D11" s="11"/>
      <c r="E11" s="137"/>
      <c r="F11" s="55"/>
    </row>
    <row r="12" spans="1:6" s="5" customFormat="1" ht="10" customHeight="1">
      <c r="A12" s="9"/>
      <c r="B12" s="26" t="s">
        <v>26</v>
      </c>
      <c r="C12" s="56"/>
      <c r="D12" s="11"/>
      <c r="E12" s="137"/>
      <c r="F12" s="55"/>
    </row>
    <row r="13" spans="1:6" s="5" customFormat="1" ht="11">
      <c r="A13" s="9"/>
      <c r="B13" s="60" t="s">
        <v>27</v>
      </c>
      <c r="C13" s="56"/>
      <c r="D13" s="11"/>
      <c r="E13" s="137"/>
      <c r="F13" s="55"/>
    </row>
    <row r="14" spans="1:6" s="5" customFormat="1" ht="28" customHeight="1">
      <c r="A14" s="42" t="s">
        <v>40</v>
      </c>
      <c r="B14" s="36" t="s">
        <v>30</v>
      </c>
      <c r="C14" s="56"/>
      <c r="D14" s="11"/>
      <c r="E14" s="137"/>
      <c r="F14" s="55"/>
    </row>
    <row r="15" spans="1:6" s="5" customFormat="1" ht="10" customHeight="1">
      <c r="A15" s="9"/>
      <c r="B15" s="52"/>
      <c r="C15" s="56"/>
      <c r="D15" s="11"/>
      <c r="E15" s="137"/>
      <c r="F15" s="55"/>
    </row>
    <row r="16" spans="1:6" s="5" customFormat="1" ht="10" customHeight="1">
      <c r="A16" s="9"/>
      <c r="B16" s="28" t="s">
        <v>33</v>
      </c>
      <c r="C16" s="56"/>
      <c r="D16" s="11"/>
      <c r="E16" s="137"/>
      <c r="F16" s="55"/>
    </row>
    <row r="17" spans="1:6" s="5" customFormat="1" ht="10" customHeight="1">
      <c r="A17" s="9"/>
      <c r="B17" s="28" t="s">
        <v>72</v>
      </c>
      <c r="C17" s="56"/>
      <c r="D17" s="11"/>
      <c r="E17" s="137"/>
      <c r="F17" s="55"/>
    </row>
    <row r="18" spans="1:6" s="5" customFormat="1" ht="10" customHeight="1">
      <c r="A18" s="9"/>
      <c r="B18" s="52"/>
      <c r="C18" s="56"/>
      <c r="D18" s="11"/>
      <c r="E18" s="137"/>
      <c r="F18" s="55"/>
    </row>
    <row r="19" spans="1:6" ht="10" customHeight="1">
      <c r="A19" s="3"/>
      <c r="B19" s="37" t="s">
        <v>14</v>
      </c>
      <c r="C19" s="56"/>
      <c r="D19" s="11"/>
      <c r="E19" s="137"/>
      <c r="F19" s="55"/>
    </row>
    <row r="20" spans="1:6" ht="10" customHeight="1">
      <c r="A20" s="3"/>
      <c r="B20" s="43" t="s">
        <v>86</v>
      </c>
      <c r="C20" s="56"/>
      <c r="D20" s="11"/>
      <c r="E20" s="137"/>
      <c r="F20" s="55"/>
    </row>
    <row r="21" spans="1:6" ht="10" customHeight="1">
      <c r="A21" s="3"/>
      <c r="B21" s="43" t="s">
        <v>74</v>
      </c>
      <c r="C21" s="56"/>
      <c r="D21" s="11"/>
      <c r="E21" s="137"/>
      <c r="F21" s="55"/>
    </row>
    <row r="22" spans="1:6" ht="10" customHeight="1">
      <c r="A22" s="3"/>
      <c r="B22" s="43" t="s">
        <v>73</v>
      </c>
      <c r="C22" s="56"/>
      <c r="D22" s="11"/>
      <c r="E22" s="137"/>
      <c r="F22" s="55"/>
    </row>
    <row r="23" spans="1:6" ht="10" customHeight="1">
      <c r="A23" s="3"/>
      <c r="B23" s="43" t="s">
        <v>75</v>
      </c>
      <c r="C23" s="56"/>
      <c r="D23" s="11"/>
      <c r="E23" s="137"/>
      <c r="F23" s="55"/>
    </row>
    <row r="24" spans="1:6" ht="10" customHeight="1">
      <c r="A24" s="3"/>
      <c r="B24" s="58" t="s">
        <v>76</v>
      </c>
      <c r="C24" s="56"/>
      <c r="D24" s="11"/>
      <c r="E24" s="137"/>
      <c r="F24" s="55"/>
    </row>
    <row r="25" spans="1:6" ht="10" customHeight="1">
      <c r="A25" s="3"/>
      <c r="B25" s="58" t="s">
        <v>77</v>
      </c>
      <c r="C25" s="56"/>
      <c r="D25" s="11"/>
      <c r="E25" s="137"/>
      <c r="F25" s="55"/>
    </row>
    <row r="26" spans="1:6" ht="10" customHeight="1">
      <c r="A26" s="3"/>
      <c r="B26" s="58" t="s">
        <v>78</v>
      </c>
      <c r="C26" s="56"/>
      <c r="D26" s="11"/>
      <c r="E26" s="137"/>
      <c r="F26" s="55"/>
    </row>
    <row r="27" spans="1:6" ht="10" customHeight="1">
      <c r="A27" s="3"/>
      <c r="B27" s="43" t="s">
        <v>79</v>
      </c>
      <c r="C27" s="56"/>
      <c r="D27" s="11"/>
      <c r="E27" s="137"/>
      <c r="F27" s="55"/>
    </row>
    <row r="28" spans="1:6" ht="10" customHeight="1">
      <c r="A28" s="3"/>
      <c r="B28" s="43" t="s">
        <v>80</v>
      </c>
      <c r="C28" s="56"/>
      <c r="D28" s="11"/>
      <c r="E28" s="137"/>
      <c r="F28" s="55"/>
    </row>
    <row r="29" spans="1:6" ht="10" customHeight="1">
      <c r="A29" s="3"/>
      <c r="B29" s="43" t="s">
        <v>81</v>
      </c>
      <c r="C29" s="56"/>
      <c r="D29" s="11"/>
      <c r="E29" s="137"/>
      <c r="F29" s="55"/>
    </row>
    <row r="30" spans="1:6" ht="10" customHeight="1">
      <c r="A30" s="3"/>
      <c r="B30" s="43" t="s">
        <v>83</v>
      </c>
      <c r="C30" s="56"/>
      <c r="D30" s="11"/>
      <c r="E30" s="137"/>
      <c r="F30" s="55"/>
    </row>
    <row r="31" spans="1:6" ht="10" customHeight="1">
      <c r="A31" s="3"/>
      <c r="B31" s="43" t="s">
        <v>84</v>
      </c>
      <c r="C31" s="56"/>
      <c r="D31" s="11"/>
      <c r="E31" s="137"/>
      <c r="F31" s="55"/>
    </row>
    <row r="32" spans="1:6" ht="10" customHeight="1">
      <c r="A32" s="3"/>
      <c r="B32" s="43" t="s">
        <v>82</v>
      </c>
      <c r="C32" s="56"/>
      <c r="D32" s="11"/>
      <c r="E32" s="137"/>
      <c r="F32" s="55"/>
    </row>
    <row r="33" spans="1:6" ht="10" customHeight="1">
      <c r="A33" s="3"/>
      <c r="B33" s="43" t="s">
        <v>70</v>
      </c>
      <c r="C33" s="56"/>
      <c r="D33" s="11"/>
      <c r="E33" s="137"/>
      <c r="F33" s="55"/>
    </row>
    <row r="34" spans="1:6" ht="10" customHeight="1">
      <c r="A34" s="3"/>
      <c r="B34" s="43" t="s">
        <v>71</v>
      </c>
      <c r="C34" s="56"/>
      <c r="D34" s="11"/>
      <c r="E34" s="137"/>
      <c r="F34" s="55"/>
    </row>
    <row r="35" spans="1:6" s="54" customFormat="1" ht="28" customHeight="1">
      <c r="A35" s="42" t="s">
        <v>41</v>
      </c>
      <c r="B35" s="36" t="s">
        <v>18</v>
      </c>
      <c r="C35" s="56"/>
      <c r="D35" s="11"/>
      <c r="E35" s="137"/>
      <c r="F35" s="55"/>
    </row>
    <row r="36" spans="1:6" s="65" customFormat="1" ht="28" customHeight="1">
      <c r="A36" s="42" t="s">
        <v>43</v>
      </c>
      <c r="B36" s="66" t="s">
        <v>34</v>
      </c>
      <c r="C36" s="23" t="s">
        <v>5</v>
      </c>
      <c r="D36" s="6">
        <v>1</v>
      </c>
      <c r="E36" s="136"/>
      <c r="F36" s="27">
        <f>E36*D36</f>
        <v>0</v>
      </c>
    </row>
    <row r="37" spans="1:6" s="65" customFormat="1" ht="10" customHeight="1">
      <c r="A37" s="42"/>
      <c r="B37" s="71" t="s">
        <v>85</v>
      </c>
      <c r="C37" s="63"/>
      <c r="D37" s="16"/>
      <c r="E37" s="138"/>
      <c r="F37" s="64"/>
    </row>
    <row r="38" spans="1:6" s="65" customFormat="1" ht="10" customHeight="1">
      <c r="A38" s="42"/>
      <c r="B38" s="37" t="s">
        <v>87</v>
      </c>
      <c r="C38" s="63"/>
      <c r="D38" s="16"/>
      <c r="E38" s="138"/>
      <c r="F38" s="64"/>
    </row>
    <row r="39" spans="1:6" s="65" customFormat="1" ht="10" customHeight="1">
      <c r="A39" s="42"/>
      <c r="B39" s="43" t="s">
        <v>88</v>
      </c>
      <c r="C39" s="63"/>
      <c r="D39" s="16"/>
      <c r="E39" s="138"/>
      <c r="F39" s="64"/>
    </row>
    <row r="40" spans="1:6" s="65" customFormat="1" ht="10" customHeight="1">
      <c r="A40" s="42"/>
      <c r="B40" s="43" t="s">
        <v>83</v>
      </c>
      <c r="C40" s="63"/>
      <c r="D40" s="16"/>
      <c r="E40" s="138"/>
      <c r="F40" s="64"/>
    </row>
    <row r="41" spans="1:6" s="65" customFormat="1" ht="10" customHeight="1">
      <c r="A41" s="42"/>
      <c r="B41" s="43" t="s">
        <v>84</v>
      </c>
      <c r="C41" s="63"/>
      <c r="D41" s="16"/>
      <c r="E41" s="138"/>
      <c r="F41" s="64"/>
    </row>
    <row r="42" spans="1:6" s="65" customFormat="1" ht="10" customHeight="1">
      <c r="A42" s="42"/>
      <c r="B42" s="43" t="s">
        <v>71</v>
      </c>
      <c r="C42" s="63"/>
      <c r="D42" s="16"/>
      <c r="E42" s="138"/>
      <c r="F42" s="64"/>
    </row>
    <row r="43" spans="1:6" s="65" customFormat="1" ht="10" customHeight="1">
      <c r="A43" s="42"/>
      <c r="B43" s="60" t="s">
        <v>92</v>
      </c>
      <c r="C43" s="63"/>
      <c r="D43" s="16"/>
      <c r="E43" s="138"/>
      <c r="F43" s="64"/>
    </row>
    <row r="44" spans="1:6" s="54" customFormat="1" ht="28" customHeight="1">
      <c r="A44" s="42" t="s">
        <v>44</v>
      </c>
      <c r="B44" s="66" t="s">
        <v>35</v>
      </c>
      <c r="C44" s="23" t="s">
        <v>5</v>
      </c>
      <c r="D44" s="6">
        <v>1</v>
      </c>
      <c r="E44" s="136"/>
      <c r="F44" s="27">
        <f>E44*D44</f>
        <v>0</v>
      </c>
    </row>
    <row r="45" spans="1:6" s="54" customFormat="1" ht="10" customHeight="1">
      <c r="A45" s="42"/>
      <c r="B45" s="71" t="s">
        <v>85</v>
      </c>
      <c r="C45" s="56"/>
      <c r="D45" s="11"/>
      <c r="E45" s="137"/>
      <c r="F45" s="55"/>
    </row>
    <row r="46" spans="1:6" s="54" customFormat="1" ht="10" customHeight="1">
      <c r="A46" s="42"/>
      <c r="B46" s="43" t="s">
        <v>164</v>
      </c>
      <c r="C46" s="56"/>
      <c r="D46" s="11"/>
      <c r="E46" s="137"/>
      <c r="F46" s="55"/>
    </row>
    <row r="47" spans="1:6" s="54" customFormat="1" ht="10" customHeight="1">
      <c r="A47" s="42"/>
      <c r="B47" s="60" t="s">
        <v>91</v>
      </c>
      <c r="C47" s="56"/>
      <c r="D47" s="11"/>
      <c r="E47" s="137"/>
      <c r="F47" s="55"/>
    </row>
    <row r="48" spans="1:6" ht="28" customHeight="1">
      <c r="A48" s="42" t="s">
        <v>42</v>
      </c>
      <c r="B48" s="36" t="s">
        <v>19</v>
      </c>
      <c r="C48" s="56"/>
      <c r="D48" s="11"/>
      <c r="E48" s="137"/>
      <c r="F48" s="55"/>
    </row>
    <row r="49" spans="1:6" ht="28" customHeight="1">
      <c r="A49" s="42" t="s">
        <v>45</v>
      </c>
      <c r="B49" s="66" t="s">
        <v>37</v>
      </c>
      <c r="C49" s="23" t="s">
        <v>5</v>
      </c>
      <c r="D49" s="6">
        <v>1</v>
      </c>
      <c r="E49" s="136"/>
      <c r="F49" s="27">
        <f>E49*D49</f>
        <v>0</v>
      </c>
    </row>
    <row r="50" spans="1:6" ht="10" customHeight="1">
      <c r="A50" s="42"/>
      <c r="B50" s="71" t="s">
        <v>85</v>
      </c>
      <c r="C50" s="56"/>
      <c r="D50" s="11"/>
      <c r="E50" s="137"/>
      <c r="F50" s="55"/>
    </row>
    <row r="51" spans="1:6" ht="10" customHeight="1">
      <c r="A51" s="42"/>
      <c r="B51" s="43" t="s">
        <v>165</v>
      </c>
      <c r="C51" s="56"/>
      <c r="D51" s="11"/>
      <c r="E51" s="137"/>
      <c r="F51" s="55"/>
    </row>
    <row r="52" spans="1:6" ht="10" customHeight="1">
      <c r="A52" s="42"/>
      <c r="B52" s="60" t="s">
        <v>93</v>
      </c>
      <c r="C52" s="56"/>
      <c r="D52" s="11"/>
      <c r="E52" s="137"/>
      <c r="F52" s="55"/>
    </row>
    <row r="53" spans="1:6" ht="28" customHeight="1">
      <c r="A53" s="42" t="s">
        <v>46</v>
      </c>
      <c r="B53" s="66" t="s">
        <v>35</v>
      </c>
      <c r="C53" s="23" t="s">
        <v>5</v>
      </c>
      <c r="D53" s="6">
        <v>1</v>
      </c>
      <c r="E53" s="136"/>
      <c r="F53" s="27">
        <f>E53*D53</f>
        <v>0</v>
      </c>
    </row>
    <row r="54" spans="1:6" ht="10" customHeight="1">
      <c r="A54" s="42"/>
      <c r="B54" s="71" t="s">
        <v>85</v>
      </c>
      <c r="C54" s="56"/>
      <c r="D54" s="11"/>
      <c r="E54" s="137"/>
      <c r="F54" s="55"/>
    </row>
    <row r="55" spans="1:6" ht="10" customHeight="1">
      <c r="A55" s="42"/>
      <c r="B55" s="43" t="s">
        <v>164</v>
      </c>
      <c r="C55" s="56"/>
      <c r="D55" s="11"/>
      <c r="E55" s="137"/>
      <c r="F55" s="55"/>
    </row>
    <row r="56" spans="1:6" ht="10" customHeight="1">
      <c r="A56" s="42"/>
      <c r="B56" s="60" t="s">
        <v>91</v>
      </c>
      <c r="C56" s="56"/>
      <c r="D56" s="11"/>
      <c r="E56" s="137"/>
      <c r="F56" s="55"/>
    </row>
    <row r="57" spans="1:6" ht="28" customHeight="1">
      <c r="A57" s="42" t="s">
        <v>47</v>
      </c>
      <c r="B57" s="66" t="s">
        <v>38</v>
      </c>
      <c r="C57" s="23" t="s">
        <v>5</v>
      </c>
      <c r="D57" s="6">
        <v>1</v>
      </c>
      <c r="E57" s="136"/>
      <c r="F57" s="27">
        <f>E57*D57</f>
        <v>0</v>
      </c>
    </row>
    <row r="58" spans="1:6" s="54" customFormat="1" ht="10" customHeight="1">
      <c r="A58" s="53"/>
      <c r="B58" s="71" t="s">
        <v>85</v>
      </c>
      <c r="C58" s="56"/>
      <c r="D58" s="11"/>
      <c r="E58" s="137"/>
      <c r="F58" s="55"/>
    </row>
    <row r="59" spans="1:6" s="54" customFormat="1" ht="10" customHeight="1">
      <c r="A59" s="53"/>
      <c r="B59" s="43" t="s">
        <v>165</v>
      </c>
      <c r="C59" s="56"/>
      <c r="D59" s="11"/>
      <c r="E59" s="137"/>
      <c r="F59" s="55"/>
    </row>
    <row r="60" spans="1:6" s="54" customFormat="1" ht="10" customHeight="1">
      <c r="A60" s="53"/>
      <c r="B60" s="60" t="s">
        <v>94</v>
      </c>
      <c r="C60" s="56"/>
      <c r="D60" s="11"/>
      <c r="E60" s="137"/>
      <c r="F60" s="55"/>
    </row>
    <row r="61" spans="1:6" s="41" customFormat="1" ht="28" customHeight="1">
      <c r="A61" s="42" t="s">
        <v>104</v>
      </c>
      <c r="B61" s="36" t="s">
        <v>105</v>
      </c>
      <c r="C61" s="61"/>
      <c r="D61" s="17"/>
      <c r="E61" s="139"/>
      <c r="F61" s="62"/>
    </row>
    <row r="62" spans="1:6" s="41" customFormat="1" ht="28" customHeight="1">
      <c r="A62" s="42" t="s">
        <v>107</v>
      </c>
      <c r="B62" s="66" t="s">
        <v>36</v>
      </c>
      <c r="C62" s="23" t="s">
        <v>5</v>
      </c>
      <c r="D62" s="6">
        <v>1</v>
      </c>
      <c r="E62" s="136"/>
      <c r="F62" s="27">
        <f>E62*D62</f>
        <v>0</v>
      </c>
    </row>
    <row r="63" spans="1:6" s="54" customFormat="1" ht="10" customHeight="1">
      <c r="A63" s="53"/>
      <c r="B63" s="71" t="s">
        <v>85</v>
      </c>
      <c r="C63" s="56"/>
      <c r="D63" s="11"/>
      <c r="E63" s="137"/>
      <c r="F63" s="55"/>
    </row>
    <row r="64" spans="1:6" s="54" customFormat="1" ht="10" customHeight="1">
      <c r="A64" s="53"/>
      <c r="B64" s="43" t="s">
        <v>165</v>
      </c>
      <c r="C64" s="56"/>
      <c r="D64" s="11"/>
      <c r="E64" s="137"/>
      <c r="F64" s="55"/>
    </row>
    <row r="65" spans="1:6" s="54" customFormat="1" ht="10" customHeight="1">
      <c r="A65" s="53"/>
      <c r="B65" s="60" t="s">
        <v>106</v>
      </c>
      <c r="C65" s="56"/>
      <c r="D65" s="11"/>
      <c r="E65" s="137"/>
      <c r="F65" s="55"/>
    </row>
    <row r="66" spans="1:6" ht="28" customHeight="1">
      <c r="A66" s="42" t="s">
        <v>21</v>
      </c>
      <c r="B66" s="42" t="s">
        <v>6</v>
      </c>
      <c r="C66" s="56"/>
      <c r="D66" s="11"/>
      <c r="E66" s="137"/>
      <c r="F66" s="55"/>
    </row>
    <row r="67" spans="1:6" ht="28" customHeight="1">
      <c r="A67" s="42" t="s">
        <v>31</v>
      </c>
      <c r="B67" s="36" t="s">
        <v>36</v>
      </c>
      <c r="C67" s="23" t="s">
        <v>16</v>
      </c>
      <c r="D67" s="6">
        <v>1.7</v>
      </c>
      <c r="E67" s="136"/>
      <c r="F67" s="27">
        <f>E67*D67</f>
        <v>0</v>
      </c>
    </row>
    <row r="68" spans="1:6" ht="10" customHeight="1">
      <c r="A68" s="42"/>
      <c r="B68" s="28" t="s">
        <v>90</v>
      </c>
      <c r="C68" s="23"/>
      <c r="D68" s="6"/>
      <c r="E68" s="140"/>
      <c r="F68" s="29"/>
    </row>
    <row r="69" spans="1:6" ht="10" customHeight="1">
      <c r="A69" s="42"/>
      <c r="B69" s="37" t="s">
        <v>14</v>
      </c>
      <c r="C69" s="56"/>
      <c r="D69" s="11"/>
      <c r="E69" s="137"/>
      <c r="F69" s="55"/>
    </row>
    <row r="70" spans="1:6" ht="10" customHeight="1">
      <c r="A70" s="42"/>
      <c r="B70" s="43" t="s">
        <v>98</v>
      </c>
      <c r="C70" s="56"/>
      <c r="D70" s="11"/>
      <c r="E70" s="137"/>
      <c r="F70" s="55"/>
    </row>
    <row r="71" spans="1:6" ht="10" customHeight="1">
      <c r="A71" s="42"/>
      <c r="B71" s="43" t="s">
        <v>101</v>
      </c>
      <c r="C71" s="56"/>
      <c r="D71" s="11"/>
      <c r="E71" s="137"/>
      <c r="F71" s="55"/>
    </row>
    <row r="72" spans="1:6" ht="10" customHeight="1">
      <c r="A72" s="42"/>
      <c r="B72" s="43" t="s">
        <v>97</v>
      </c>
      <c r="C72" s="56"/>
      <c r="D72" s="11"/>
      <c r="E72" s="137"/>
      <c r="F72" s="55"/>
    </row>
    <row r="73" spans="1:6" ht="10" customHeight="1">
      <c r="A73" s="42"/>
      <c r="B73" s="43" t="s">
        <v>103</v>
      </c>
      <c r="C73" s="56"/>
      <c r="D73" s="11"/>
      <c r="E73" s="137"/>
      <c r="F73" s="55"/>
    </row>
    <row r="74" spans="1:6" ht="10" customHeight="1">
      <c r="A74" s="42"/>
      <c r="B74" s="43" t="s">
        <v>102</v>
      </c>
      <c r="C74" s="56"/>
      <c r="D74" s="11"/>
      <c r="E74" s="137"/>
      <c r="F74" s="55"/>
    </row>
    <row r="75" spans="1:6" ht="10" customHeight="1">
      <c r="A75" s="42"/>
      <c r="B75" s="43" t="s">
        <v>99</v>
      </c>
      <c r="C75" s="56"/>
      <c r="D75" s="11"/>
      <c r="E75" s="137"/>
      <c r="F75" s="55"/>
    </row>
    <row r="76" spans="1:6" ht="10" customHeight="1">
      <c r="A76" s="42"/>
      <c r="B76" s="43" t="s">
        <v>95</v>
      </c>
      <c r="C76" s="56"/>
      <c r="D76" s="11"/>
      <c r="E76" s="137"/>
      <c r="F76" s="55"/>
    </row>
    <row r="77" spans="1:6" ht="10" customHeight="1">
      <c r="A77" s="42"/>
      <c r="B77" s="43" t="s">
        <v>100</v>
      </c>
      <c r="C77" s="56"/>
      <c r="D77" s="11"/>
      <c r="E77" s="137"/>
      <c r="F77" s="55"/>
    </row>
    <row r="78" spans="1:6" ht="10" customHeight="1">
      <c r="A78" s="42"/>
      <c r="B78" s="43" t="s">
        <v>96</v>
      </c>
      <c r="C78" s="56"/>
      <c r="D78" s="11"/>
      <c r="E78" s="137"/>
      <c r="F78" s="55"/>
    </row>
    <row r="79" spans="1:6" ht="10" customHeight="1">
      <c r="A79" s="42"/>
      <c r="B79" s="60" t="s">
        <v>68</v>
      </c>
      <c r="C79" s="56"/>
      <c r="D79" s="11"/>
      <c r="E79" s="137"/>
      <c r="F79" s="55"/>
    </row>
    <row r="80" spans="1:6" ht="28" customHeight="1">
      <c r="A80" s="42" t="s">
        <v>32</v>
      </c>
      <c r="B80" s="36" t="s">
        <v>48</v>
      </c>
      <c r="C80" s="23" t="s">
        <v>5</v>
      </c>
      <c r="D80" s="6">
        <v>1</v>
      </c>
      <c r="E80" s="136"/>
      <c r="F80" s="27">
        <f>E80*D80</f>
        <v>0</v>
      </c>
    </row>
    <row r="81" spans="1:6" s="3" customFormat="1" ht="10" customHeight="1">
      <c r="B81" s="37" t="s">
        <v>14</v>
      </c>
      <c r="C81" s="67"/>
      <c r="D81" s="59"/>
      <c r="E81" s="141"/>
      <c r="F81" s="68"/>
    </row>
    <row r="82" spans="1:6" s="3" customFormat="1" ht="10" customHeight="1">
      <c r="B82" s="37" t="s">
        <v>49</v>
      </c>
      <c r="C82" s="67"/>
      <c r="D82" s="59"/>
      <c r="E82" s="141"/>
      <c r="F82" s="68"/>
    </row>
    <row r="83" spans="1:6" s="3" customFormat="1" ht="10" customHeight="1">
      <c r="B83" s="37" t="s">
        <v>50</v>
      </c>
      <c r="C83" s="67"/>
      <c r="D83" s="59"/>
      <c r="E83" s="141"/>
      <c r="F83" s="68"/>
    </row>
    <row r="84" spans="1:6" s="3" customFormat="1" ht="10" customHeight="1">
      <c r="B84" s="37" t="s">
        <v>54</v>
      </c>
      <c r="C84" s="67"/>
      <c r="D84" s="59"/>
      <c r="E84" s="141"/>
      <c r="F84" s="68"/>
    </row>
    <row r="85" spans="1:6" s="3" customFormat="1" ht="10" customHeight="1">
      <c r="B85" s="69" t="s">
        <v>55</v>
      </c>
      <c r="C85" s="67"/>
      <c r="D85" s="59"/>
      <c r="E85" s="141"/>
      <c r="F85" s="68"/>
    </row>
    <row r="86" spans="1:6" s="3" customFormat="1" ht="10" customHeight="1">
      <c r="B86" s="69" t="s">
        <v>56</v>
      </c>
      <c r="C86" s="67"/>
      <c r="D86" s="59"/>
      <c r="E86" s="141"/>
      <c r="F86" s="68"/>
    </row>
    <row r="87" spans="1:6" s="3" customFormat="1" ht="10" customHeight="1">
      <c r="B87" s="37" t="s">
        <v>51</v>
      </c>
      <c r="C87" s="67"/>
      <c r="D87" s="59"/>
      <c r="E87" s="141"/>
      <c r="F87" s="68"/>
    </row>
    <row r="88" spans="1:6" s="3" customFormat="1" ht="10" customHeight="1">
      <c r="B88" s="37" t="s">
        <v>52</v>
      </c>
      <c r="C88" s="67"/>
      <c r="D88" s="59"/>
      <c r="E88" s="141"/>
      <c r="F88" s="68"/>
    </row>
    <row r="89" spans="1:6" s="3" customFormat="1" ht="10" customHeight="1">
      <c r="B89" s="37" t="s">
        <v>53</v>
      </c>
      <c r="C89" s="67"/>
      <c r="D89" s="59"/>
      <c r="E89" s="141"/>
      <c r="F89" s="68"/>
    </row>
    <row r="90" spans="1:6" s="3" customFormat="1" ht="10" customHeight="1">
      <c r="B90" s="60" t="s">
        <v>68</v>
      </c>
      <c r="C90" s="67"/>
      <c r="D90" s="59"/>
      <c r="E90" s="141"/>
      <c r="F90" s="68"/>
    </row>
    <row r="91" spans="1:6" ht="28" customHeight="1">
      <c r="A91" s="42" t="s">
        <v>89</v>
      </c>
      <c r="B91" s="36" t="s">
        <v>109</v>
      </c>
      <c r="C91" s="23" t="s">
        <v>5</v>
      </c>
      <c r="D91" s="6">
        <v>1</v>
      </c>
      <c r="E91" s="136"/>
      <c r="F91" s="27">
        <f>E91*D91</f>
        <v>0</v>
      </c>
    </row>
    <row r="92" spans="1:6" ht="10" customHeight="1">
      <c r="A92" s="42"/>
      <c r="B92" s="28" t="s">
        <v>108</v>
      </c>
      <c r="C92" s="23"/>
      <c r="D92" s="6"/>
      <c r="E92" s="140"/>
      <c r="F92" s="29"/>
    </row>
    <row r="93" spans="1:6" ht="10" customHeight="1">
      <c r="A93" s="3"/>
      <c r="B93" s="26" t="s">
        <v>14</v>
      </c>
      <c r="C93" s="56"/>
      <c r="D93" s="11"/>
      <c r="E93" s="137"/>
      <c r="F93" s="55"/>
    </row>
    <row r="94" spans="1:6" ht="10" customHeight="1">
      <c r="A94" s="3"/>
      <c r="B94" s="26" t="s">
        <v>58</v>
      </c>
      <c r="C94" s="56"/>
      <c r="D94" s="11"/>
      <c r="E94" s="137"/>
      <c r="F94" s="55"/>
    </row>
    <row r="95" spans="1:6" ht="10" customHeight="1">
      <c r="A95" s="3"/>
      <c r="B95" s="52" t="s">
        <v>62</v>
      </c>
      <c r="C95" s="56"/>
      <c r="D95" s="11"/>
      <c r="E95" s="137"/>
      <c r="F95" s="55"/>
    </row>
    <row r="96" spans="1:6" ht="10" customHeight="1">
      <c r="A96" s="3"/>
      <c r="B96" s="52" t="s">
        <v>63</v>
      </c>
      <c r="C96" s="56"/>
      <c r="D96" s="11"/>
      <c r="E96" s="137"/>
      <c r="F96" s="55"/>
    </row>
    <row r="97" spans="1:6" ht="10" customHeight="1">
      <c r="A97" s="3"/>
      <c r="B97" s="52" t="s">
        <v>64</v>
      </c>
      <c r="C97" s="56"/>
      <c r="D97" s="11"/>
      <c r="E97" s="137"/>
      <c r="F97" s="55"/>
    </row>
    <row r="98" spans="1:6" ht="10" customHeight="1">
      <c r="A98" s="3"/>
      <c r="B98" s="52" t="s">
        <v>65</v>
      </c>
      <c r="C98" s="56"/>
      <c r="D98" s="11"/>
      <c r="E98" s="137"/>
      <c r="F98" s="55"/>
    </row>
    <row r="99" spans="1:6" ht="10" customHeight="1">
      <c r="A99" s="3"/>
      <c r="B99" s="52" t="s">
        <v>59</v>
      </c>
      <c r="C99" s="50"/>
      <c r="D99" s="15"/>
      <c r="E99" s="142"/>
      <c r="F99" s="51"/>
    </row>
    <row r="100" spans="1:6" ht="10" customHeight="1">
      <c r="A100" s="148"/>
      <c r="B100" s="52" t="s">
        <v>61</v>
      </c>
      <c r="C100" s="149"/>
      <c r="D100" s="150"/>
      <c r="E100" s="151"/>
      <c r="F100" s="152"/>
    </row>
    <row r="101" spans="1:6" ht="10" customHeight="1">
      <c r="A101" s="148"/>
      <c r="B101" s="52" t="s">
        <v>60</v>
      </c>
      <c r="C101" s="149"/>
      <c r="D101" s="150"/>
      <c r="E101" s="151"/>
      <c r="F101" s="152"/>
    </row>
    <row r="102" spans="1:6" ht="10" customHeight="1">
      <c r="A102" s="148"/>
      <c r="B102" s="52" t="s">
        <v>66</v>
      </c>
      <c r="C102" s="149"/>
      <c r="D102" s="150"/>
      <c r="E102" s="151"/>
      <c r="F102" s="152"/>
    </row>
    <row r="103" spans="1:6" ht="10" customHeight="1">
      <c r="A103" s="148"/>
      <c r="B103" s="52" t="s">
        <v>67</v>
      </c>
      <c r="C103" s="149"/>
      <c r="D103" s="150"/>
      <c r="E103" s="151"/>
      <c r="F103" s="152"/>
    </row>
    <row r="104" spans="1:6" ht="10" customHeight="1">
      <c r="A104" s="148"/>
      <c r="B104" s="26" t="s">
        <v>57</v>
      </c>
      <c r="C104" s="149"/>
      <c r="D104" s="150"/>
      <c r="E104" s="151"/>
      <c r="F104" s="152"/>
    </row>
    <row r="105" spans="1:6" ht="10" customHeight="1">
      <c r="A105" s="148"/>
      <c r="B105" s="37" t="s">
        <v>53</v>
      </c>
      <c r="C105" s="149"/>
      <c r="D105" s="150"/>
      <c r="E105" s="151"/>
      <c r="F105" s="152"/>
    </row>
    <row r="106" spans="1:6" ht="10" customHeight="1">
      <c r="A106" s="148"/>
      <c r="B106" s="60" t="s">
        <v>68</v>
      </c>
      <c r="C106" s="149"/>
      <c r="D106" s="150"/>
      <c r="E106" s="151"/>
      <c r="F106" s="152"/>
    </row>
    <row r="107" spans="1:6" ht="10" customHeight="1">
      <c r="A107" s="148"/>
      <c r="B107" s="37"/>
      <c r="C107" s="149"/>
      <c r="D107" s="150"/>
      <c r="E107" s="151"/>
      <c r="F107" s="152"/>
    </row>
    <row r="108" spans="1:6" ht="22">
      <c r="A108" s="148"/>
      <c r="B108" s="70" t="s">
        <v>69</v>
      </c>
      <c r="C108" s="149"/>
      <c r="D108" s="150"/>
      <c r="E108" s="151"/>
      <c r="F108" s="152"/>
    </row>
    <row r="109" spans="1:6" ht="28" customHeight="1">
      <c r="A109" s="15"/>
      <c r="B109" s="30" t="s">
        <v>7</v>
      </c>
      <c r="C109" s="31"/>
      <c r="D109" s="32"/>
      <c r="E109" s="143"/>
      <c r="F109" s="134">
        <f>F91+F80+F67+F62+F57+F53+F49+F44+F36+F5</f>
        <v>0</v>
      </c>
    </row>
    <row r="110" spans="1:6" ht="17" customHeight="1">
      <c r="A110" s="15"/>
      <c r="B110" s="33" t="s">
        <v>13</v>
      </c>
      <c r="C110" s="35"/>
      <c r="D110" s="34"/>
      <c r="E110" s="144"/>
      <c r="F110" s="38">
        <f>F109*0.2</f>
        <v>0</v>
      </c>
    </row>
    <row r="111" spans="1:6" ht="17" customHeight="1">
      <c r="A111" s="15"/>
      <c r="B111" s="1"/>
      <c r="C111" s="24"/>
      <c r="D111" s="2"/>
      <c r="E111" s="145"/>
      <c r="F111" s="25"/>
    </row>
    <row r="112" spans="1:6" ht="17" customHeight="1">
      <c r="A112" s="15"/>
      <c r="B112" s="7" t="s">
        <v>8</v>
      </c>
      <c r="C112" s="39"/>
      <c r="D112" s="40"/>
      <c r="E112" s="146"/>
      <c r="F112" s="135">
        <f>F110+F109</f>
        <v>0</v>
      </c>
    </row>
    <row r="113" spans="1:6">
      <c r="A113" s="3"/>
    </row>
    <row r="114" spans="1:6">
      <c r="A114" s="3"/>
      <c r="B114" s="19" t="s">
        <v>9</v>
      </c>
      <c r="C114" s="20"/>
      <c r="D114" s="21"/>
      <c r="E114" s="22"/>
      <c r="F114" s="21"/>
    </row>
    <row r="115" spans="1:6">
      <c r="A115" s="3"/>
      <c r="B115" s="19" t="s">
        <v>10</v>
      </c>
      <c r="C115" s="20"/>
      <c r="D115" s="21"/>
      <c r="E115" s="22"/>
      <c r="F115" s="21"/>
    </row>
    <row r="116" spans="1:6">
      <c r="A116" s="3"/>
      <c r="B116" s="19" t="s">
        <v>11</v>
      </c>
      <c r="C116" s="20"/>
      <c r="D116" s="21"/>
      <c r="E116" s="22"/>
      <c r="F116" s="21"/>
    </row>
    <row r="117" spans="1:6">
      <c r="A117" s="3"/>
      <c r="B117" s="19" t="s">
        <v>12</v>
      </c>
      <c r="C117" s="2"/>
    </row>
  </sheetData>
  <sheetProtection algorithmName="SHA-512" hashValue="c2LYP/BLl10DjYQ5YK/CIbcb9aeCjB1hv+yMZCcoIHMES7Rt+jz/gzHudKDacAAdUGOIy249WFNcok2fldk9dQ==" saltValue="vuiXq+JBQl9m95b7NE74BA==" spinCount="100000" sheet="1" objects="1" scenarios="1"/>
  <mergeCells count="5">
    <mergeCell ref="A100:A108"/>
    <mergeCell ref="C100:C108"/>
    <mergeCell ref="D100:D108"/>
    <mergeCell ref="E100:E108"/>
    <mergeCell ref="F100:F108"/>
  </mergeCells>
  <pageMargins left="0.7" right="0.7" top="0.75" bottom="0.75" header="0.3" footer="0.3"/>
  <pageSetup paperSize="9" orientation="portrait" horizontalDpi="0" verticalDpi="0"/>
  <headerFooter>
    <oddHeader>&amp;L&amp;"Calibri (Corps),Normal"&amp;10 307-24 - DRFIP - 2 rue Clabaud - F67500 HAGUENAU</oddHeader>
    <oddFooter>&amp;L&amp;"Calibri (Corps),Normal"&amp;10Travaux d'isolation et d'amélioration énergétique
DPGF |LOT 06 - Serrurerie &amp;R&amp;"Calibri (Corps),Normal"&amp;10&amp;P/&amp;N</odd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B9F9822-6B16-BA49-9987-44245E6CDD91}">
  <dimension ref="A1:IV50"/>
  <sheetViews>
    <sheetView showGridLines="0" view="pageLayout" zoomScaleNormal="100" workbookViewId="0">
      <selection activeCell="B3" sqref="B3"/>
    </sheetView>
  </sheetViews>
  <sheetFormatPr baseColWidth="10" defaultRowHeight="20" customHeight="1"/>
  <cols>
    <col min="1" max="1" width="1.83203125" style="86" customWidth="1"/>
    <col min="2" max="2" width="6.83203125" style="86" customWidth="1"/>
    <col min="3" max="3" width="18.5" style="86" customWidth="1"/>
    <col min="4" max="4" width="27.6640625" style="86" customWidth="1"/>
    <col min="5" max="5" width="4.83203125" style="86" bestFit="1" customWidth="1"/>
    <col min="6" max="6" width="5.6640625" style="86" bestFit="1" customWidth="1"/>
    <col min="7" max="7" width="6.83203125" style="86" customWidth="1"/>
    <col min="8" max="8" width="8" style="86" bestFit="1" customWidth="1"/>
    <col min="9" max="256" width="10.33203125" style="86" customWidth="1"/>
    <col min="257" max="16384" width="10.83203125" style="72"/>
  </cols>
  <sheetData>
    <row r="1" spans="1:8" ht="16" customHeight="1">
      <c r="B1" s="91" t="s">
        <v>148</v>
      </c>
      <c r="C1" s="92"/>
      <c r="D1" s="92"/>
      <c r="E1" s="93" t="str">
        <f>'PdG DPGF'!C36</f>
        <v>LOT 06</v>
      </c>
      <c r="F1" s="93"/>
      <c r="G1" s="93"/>
      <c r="H1" s="94"/>
    </row>
    <row r="2" spans="1:8" s="86" customFormat="1" ht="16" customHeight="1">
      <c r="A2" s="90"/>
      <c r="B2" s="95" t="str">
        <f>'PdG DPGF'!C34</f>
        <v>2 rue du Clabaud - HAGUENAU</v>
      </c>
      <c r="C2" s="96"/>
      <c r="D2" s="96"/>
      <c r="E2" s="95" t="str">
        <f>'PdG DPGF'!C37</f>
        <v>SERRURERIE</v>
      </c>
      <c r="F2" s="96"/>
      <c r="G2" s="96"/>
      <c r="H2" s="94"/>
    </row>
    <row r="3" spans="1:8" s="86" customFormat="1" ht="16" customHeight="1">
      <c r="A3" s="90"/>
      <c r="B3" s="95"/>
      <c r="C3" s="96"/>
      <c r="D3" s="96"/>
      <c r="E3" s="96"/>
      <c r="F3" s="96"/>
      <c r="G3" s="96"/>
      <c r="H3" s="96"/>
    </row>
    <row r="4" spans="1:8" s="86" customFormat="1" ht="16" customHeight="1">
      <c r="A4" s="90"/>
      <c r="B4" s="95"/>
      <c r="C4" s="96"/>
      <c r="D4" s="96"/>
      <c r="E4" s="96"/>
      <c r="F4" s="96"/>
      <c r="G4" s="96"/>
      <c r="H4" s="96"/>
    </row>
    <row r="5" spans="1:8" s="86" customFormat="1" ht="16" customHeight="1">
      <c r="A5" s="90"/>
      <c r="B5" s="156" t="s">
        <v>147</v>
      </c>
      <c r="C5" s="156"/>
      <c r="D5" s="156"/>
      <c r="E5" s="97"/>
      <c r="F5" s="98"/>
      <c r="G5" s="155" t="s">
        <v>146</v>
      </c>
      <c r="H5" s="155"/>
    </row>
    <row r="6" spans="1:8" s="86" customFormat="1" ht="16" customHeight="1">
      <c r="A6" s="90"/>
      <c r="B6" s="156" t="s">
        <v>145</v>
      </c>
      <c r="C6" s="156"/>
      <c r="D6" s="156"/>
      <c r="E6" s="99"/>
      <c r="F6" s="100"/>
      <c r="G6" s="153" t="s">
        <v>144</v>
      </c>
      <c r="H6" s="153"/>
    </row>
    <row r="7" spans="1:8" s="86" customFormat="1" ht="16" customHeight="1">
      <c r="A7" s="90"/>
      <c r="B7" s="84"/>
      <c r="C7" s="102"/>
      <c r="D7" s="102"/>
      <c r="E7" s="99"/>
      <c r="F7" s="103"/>
      <c r="G7" s="101"/>
      <c r="H7" s="101"/>
    </row>
    <row r="8" spans="1:8" s="86" customFormat="1" ht="16" customHeight="1">
      <c r="A8" s="90"/>
      <c r="B8" s="84"/>
      <c r="C8" s="102"/>
      <c r="D8" s="102"/>
      <c r="E8" s="99"/>
      <c r="F8" s="103"/>
      <c r="G8" s="101"/>
      <c r="H8" s="101"/>
    </row>
    <row r="9" spans="1:8" s="86" customFormat="1" ht="16" customHeight="1">
      <c r="A9" s="90"/>
      <c r="B9" s="84"/>
      <c r="C9" s="102"/>
      <c r="D9" s="102"/>
      <c r="E9" s="99"/>
      <c r="F9" s="103"/>
      <c r="G9" s="101"/>
      <c r="H9" s="101"/>
    </row>
    <row r="10" spans="1:8" s="86" customFormat="1" ht="16" customHeight="1">
      <c r="A10" s="90"/>
      <c r="B10" s="104"/>
      <c r="C10" s="105" t="s">
        <v>142</v>
      </c>
      <c r="D10" s="105"/>
      <c r="E10" s="106"/>
      <c r="F10" s="107"/>
      <c r="G10" s="108"/>
      <c r="H10" s="108"/>
    </row>
    <row r="11" spans="1:8" s="86" customFormat="1" ht="16" customHeight="1">
      <c r="A11" s="90"/>
      <c r="B11" s="84"/>
      <c r="C11" s="102"/>
      <c r="D11" s="102"/>
      <c r="E11" s="100"/>
      <c r="F11" s="103"/>
      <c r="G11" s="101"/>
      <c r="H11" s="101"/>
    </row>
    <row r="12" spans="1:8" s="86" customFormat="1" ht="16" customHeight="1">
      <c r="A12" s="90"/>
      <c r="B12" s="104"/>
      <c r="C12" s="105" t="s">
        <v>143</v>
      </c>
      <c r="D12" s="105"/>
      <c r="E12" s="106"/>
      <c r="F12" s="107"/>
      <c r="G12" s="108"/>
      <c r="H12" s="108"/>
    </row>
    <row r="13" spans="1:8" s="86" customFormat="1" ht="16" customHeight="1">
      <c r="A13" s="90"/>
      <c r="B13" s="84"/>
      <c r="C13" s="102"/>
      <c r="D13" s="102"/>
      <c r="E13" s="99"/>
      <c r="F13" s="109"/>
      <c r="G13" s="101"/>
      <c r="H13" s="101"/>
    </row>
    <row r="14" spans="1:8" s="86" customFormat="1" ht="16" customHeight="1">
      <c r="A14" s="90"/>
      <c r="B14" s="104"/>
      <c r="C14" s="105" t="s">
        <v>142</v>
      </c>
      <c r="D14" s="105"/>
      <c r="E14" s="106"/>
      <c r="F14" s="107"/>
      <c r="G14" s="108"/>
      <c r="H14" s="108"/>
    </row>
    <row r="15" spans="1:8" s="86" customFormat="1" ht="16" customHeight="1">
      <c r="A15" s="90"/>
      <c r="B15" s="110"/>
      <c r="C15" s="102"/>
      <c r="D15" s="102"/>
      <c r="E15" s="100"/>
      <c r="F15" s="103"/>
      <c r="G15" s="101"/>
      <c r="H15" s="101"/>
    </row>
    <row r="16" spans="1:8" s="86" customFormat="1" ht="16" customHeight="1">
      <c r="A16" s="90"/>
      <c r="B16" s="111"/>
      <c r="C16" s="105"/>
      <c r="D16" s="105"/>
      <c r="E16" s="106"/>
      <c r="F16" s="107"/>
      <c r="G16" s="108"/>
      <c r="H16" s="108"/>
    </row>
    <row r="17" spans="1:8" s="86" customFormat="1" ht="16" customHeight="1">
      <c r="A17" s="90"/>
      <c r="B17" s="110"/>
      <c r="C17" s="102"/>
      <c r="D17" s="102"/>
      <c r="E17" s="99"/>
      <c r="F17" s="109"/>
      <c r="G17" s="101"/>
      <c r="H17" s="101"/>
    </row>
    <row r="18" spans="1:8" s="86" customFormat="1" ht="16" customHeight="1">
      <c r="A18" s="90"/>
      <c r="B18" s="111"/>
      <c r="C18" s="105"/>
      <c r="D18" s="105"/>
      <c r="E18" s="106"/>
      <c r="F18" s="107"/>
      <c r="G18" s="108"/>
      <c r="H18" s="108"/>
    </row>
    <row r="19" spans="1:8" s="86" customFormat="1" ht="16" customHeight="1">
      <c r="A19" s="90"/>
      <c r="B19" s="110"/>
      <c r="C19" s="112"/>
      <c r="D19" s="102"/>
      <c r="E19" s="99"/>
      <c r="F19" s="109"/>
      <c r="G19" s="101"/>
      <c r="H19" s="101"/>
    </row>
    <row r="20" spans="1:8" s="86" customFormat="1" ht="16" customHeight="1">
      <c r="A20" s="90"/>
      <c r="B20" s="110"/>
      <c r="C20" s="112"/>
      <c r="D20" s="102"/>
      <c r="E20" s="99"/>
      <c r="F20" s="109"/>
      <c r="G20" s="101"/>
      <c r="H20" s="101"/>
    </row>
    <row r="21" spans="1:8" s="86" customFormat="1" ht="16" customHeight="1">
      <c r="A21" s="90"/>
      <c r="B21" s="110"/>
      <c r="C21" s="102"/>
      <c r="D21" s="102"/>
      <c r="E21" s="113"/>
      <c r="F21" s="98"/>
      <c r="G21" s="114"/>
      <c r="H21" s="114"/>
    </row>
    <row r="22" spans="1:8" s="86" customFormat="1" ht="16" customHeight="1">
      <c r="A22" s="89"/>
      <c r="B22" s="105"/>
      <c r="C22" s="115" t="s">
        <v>141</v>
      </c>
      <c r="D22" s="115"/>
      <c r="E22" s="116"/>
      <c r="F22" s="117"/>
      <c r="G22" s="118"/>
      <c r="H22" s="118"/>
    </row>
    <row r="23" spans="1:8" s="86" customFormat="1" ht="16" customHeight="1">
      <c r="A23" s="89"/>
      <c r="B23" s="102"/>
      <c r="C23" s="97"/>
      <c r="D23" s="97"/>
      <c r="E23" s="113"/>
      <c r="F23" s="98"/>
      <c r="G23" s="114"/>
      <c r="H23" s="114"/>
    </row>
    <row r="24" spans="1:8" s="86" customFormat="1" ht="16" customHeight="1">
      <c r="A24" s="89"/>
      <c r="B24" s="105"/>
      <c r="C24" s="105" t="s">
        <v>140</v>
      </c>
      <c r="D24" s="159" t="s">
        <v>139</v>
      </c>
      <c r="E24" s="159"/>
      <c r="F24" s="159"/>
      <c r="G24" s="159"/>
      <c r="H24" s="159"/>
    </row>
    <row r="25" spans="1:8" s="86" customFormat="1" ht="16" customHeight="1">
      <c r="A25" s="89"/>
      <c r="B25" s="102"/>
      <c r="C25" s="158"/>
      <c r="D25" s="158"/>
      <c r="E25" s="113"/>
      <c r="F25" s="98"/>
      <c r="G25" s="114"/>
      <c r="H25" s="114"/>
    </row>
    <row r="26" spans="1:8" s="86" customFormat="1" ht="16" customHeight="1">
      <c r="A26" s="89"/>
      <c r="B26" s="102"/>
      <c r="C26" s="97"/>
      <c r="D26" s="97"/>
      <c r="E26" s="113"/>
      <c r="F26" s="98"/>
      <c r="G26" s="114"/>
      <c r="H26" s="114"/>
    </row>
    <row r="27" spans="1:8" s="86" customFormat="1" ht="16" customHeight="1">
      <c r="A27" s="89"/>
      <c r="B27" s="105"/>
      <c r="C27" s="105" t="s">
        <v>138</v>
      </c>
      <c r="D27" s="105"/>
      <c r="E27" s="116"/>
      <c r="F27" s="117"/>
      <c r="G27" s="118"/>
      <c r="H27" s="118"/>
    </row>
    <row r="28" spans="1:8" s="86" customFormat="1" ht="16" customHeight="1">
      <c r="A28" s="89"/>
      <c r="B28" s="102"/>
      <c r="C28" s="102"/>
      <c r="D28" s="102"/>
      <c r="E28" s="113"/>
      <c r="F28" s="98"/>
      <c r="G28" s="114"/>
      <c r="H28" s="114"/>
    </row>
    <row r="29" spans="1:8" s="86" customFormat="1" ht="16" customHeight="1">
      <c r="A29" s="89"/>
      <c r="B29" s="105"/>
      <c r="C29" s="105" t="s">
        <v>137</v>
      </c>
      <c r="D29" s="105"/>
      <c r="E29" s="116"/>
      <c r="F29" s="117"/>
      <c r="G29" s="118"/>
      <c r="H29" s="118"/>
    </row>
    <row r="30" spans="1:8" s="86" customFormat="1" ht="16" customHeight="1">
      <c r="A30" s="88"/>
      <c r="B30" s="119"/>
      <c r="C30" s="110"/>
      <c r="D30" s="110"/>
      <c r="E30" s="120"/>
      <c r="F30" s="109"/>
      <c r="G30" s="121"/>
      <c r="H30" s="122"/>
    </row>
    <row r="31" spans="1:8" s="86" customFormat="1" ht="16" customHeight="1">
      <c r="A31" s="88"/>
      <c r="B31" s="95"/>
      <c r="C31" s="95"/>
      <c r="D31" s="95"/>
      <c r="E31" s="95"/>
      <c r="F31" s="95"/>
      <c r="G31" s="95"/>
      <c r="H31" s="95"/>
    </row>
    <row r="32" spans="1:8" s="86" customFormat="1" ht="16" customHeight="1">
      <c r="A32" s="88"/>
      <c r="B32" s="123" t="s">
        <v>136</v>
      </c>
      <c r="C32" s="95"/>
      <c r="D32" s="95"/>
      <c r="E32" s="95"/>
      <c r="F32" s="95"/>
      <c r="G32" s="95"/>
      <c r="H32" s="95"/>
    </row>
    <row r="33" spans="1:8" s="86" customFormat="1" ht="16" customHeight="1">
      <c r="A33" s="88"/>
      <c r="B33" s="124"/>
      <c r="C33" s="124"/>
      <c r="D33" s="124"/>
      <c r="E33" s="124"/>
      <c r="F33" s="124"/>
      <c r="G33" s="124"/>
      <c r="H33" s="124"/>
    </row>
    <row r="34" spans="1:8" s="86" customFormat="1" ht="16" customHeight="1">
      <c r="A34" s="88"/>
      <c r="B34" s="125"/>
      <c r="C34" s="125"/>
      <c r="D34" s="125"/>
      <c r="E34" s="125"/>
      <c r="F34" s="125"/>
      <c r="G34" s="125"/>
      <c r="H34" s="125"/>
    </row>
    <row r="35" spans="1:8" s="86" customFormat="1" ht="16" customHeight="1">
      <c r="A35" s="88"/>
      <c r="B35" s="95"/>
      <c r="C35" s="95"/>
      <c r="D35" s="95"/>
      <c r="E35" s="95"/>
      <c r="F35" s="95"/>
      <c r="G35" s="95"/>
      <c r="H35" s="95"/>
    </row>
    <row r="36" spans="1:8" ht="16" customHeight="1">
      <c r="B36" s="93"/>
      <c r="C36" s="93"/>
      <c r="D36" s="93"/>
      <c r="E36" s="93"/>
      <c r="F36" s="93"/>
      <c r="G36" s="93"/>
      <c r="H36" s="93"/>
    </row>
    <row r="37" spans="1:8" ht="16" customHeight="1">
      <c r="B37" s="93"/>
      <c r="C37" s="93"/>
      <c r="D37" s="93"/>
      <c r="E37" s="93"/>
      <c r="F37" s="93"/>
      <c r="G37" s="93"/>
      <c r="H37" s="93"/>
    </row>
    <row r="38" spans="1:8" ht="16" customHeight="1">
      <c r="B38" s="157" t="s">
        <v>135</v>
      </c>
      <c r="C38" s="157"/>
      <c r="D38" s="126"/>
      <c r="E38" s="126"/>
      <c r="F38" s="126" t="s">
        <v>134</v>
      </c>
      <c r="G38" s="126"/>
      <c r="H38" s="126"/>
    </row>
    <row r="39" spans="1:8" ht="16" customHeight="1">
      <c r="B39" s="127"/>
      <c r="C39" s="127"/>
      <c r="D39" s="127"/>
      <c r="E39" s="127"/>
      <c r="F39" s="127"/>
      <c r="G39" s="127"/>
      <c r="H39" s="127"/>
    </row>
    <row r="40" spans="1:8" ht="16" customHeight="1">
      <c r="B40" s="127"/>
      <c r="C40" s="127"/>
      <c r="D40" s="127"/>
      <c r="E40" s="127"/>
      <c r="F40" s="127"/>
      <c r="G40" s="127"/>
      <c r="H40" s="127"/>
    </row>
    <row r="41" spans="1:8" ht="16" customHeight="1">
      <c r="B41" s="93"/>
      <c r="C41" s="93"/>
      <c r="D41" s="93"/>
      <c r="E41" s="154" t="s">
        <v>133</v>
      </c>
      <c r="F41" s="154"/>
      <c r="G41" s="154"/>
      <c r="H41" s="154"/>
    </row>
    <row r="42" spans="1:8" ht="16" customHeight="1">
      <c r="B42" s="93"/>
      <c r="C42" s="93"/>
      <c r="D42" s="93"/>
      <c r="E42" s="154" t="s">
        <v>132</v>
      </c>
      <c r="F42" s="154"/>
      <c r="G42" s="154"/>
      <c r="H42" s="154"/>
    </row>
    <row r="43" spans="1:8" ht="16" customHeight="1">
      <c r="B43" s="93"/>
      <c r="C43" s="93"/>
      <c r="D43" s="93"/>
      <c r="E43" s="154" t="s">
        <v>131</v>
      </c>
      <c r="F43" s="154"/>
      <c r="G43" s="154"/>
      <c r="H43" s="154"/>
    </row>
    <row r="44" spans="1:8" ht="16" customHeight="1">
      <c r="B44" s="93"/>
      <c r="C44" s="93"/>
      <c r="D44" s="93"/>
      <c r="E44" s="154" t="s">
        <v>130</v>
      </c>
      <c r="F44" s="154"/>
      <c r="G44" s="154"/>
      <c r="H44" s="154"/>
    </row>
    <row r="45" spans="1:8" ht="16" customHeight="1">
      <c r="B45" s="93"/>
      <c r="C45" s="93"/>
      <c r="D45" s="93"/>
      <c r="E45" s="93"/>
      <c r="F45" s="93"/>
      <c r="G45" s="93"/>
      <c r="H45" s="93"/>
    </row>
    <row r="46" spans="1:8" ht="16" customHeight="1">
      <c r="B46" s="87"/>
      <c r="C46" s="87"/>
      <c r="D46" s="87"/>
      <c r="E46" s="87"/>
      <c r="F46" s="87"/>
      <c r="G46" s="87"/>
      <c r="H46" s="87"/>
    </row>
    <row r="47" spans="1:8" ht="20" customHeight="1">
      <c r="B47" s="87"/>
      <c r="C47" s="87"/>
      <c r="D47" s="87"/>
      <c r="E47" s="87"/>
      <c r="F47" s="87"/>
      <c r="G47" s="87"/>
      <c r="H47" s="87"/>
    </row>
    <row r="48" spans="1:8" ht="20" customHeight="1">
      <c r="B48" s="87"/>
      <c r="C48" s="87"/>
      <c r="D48" s="87"/>
      <c r="E48" s="87"/>
      <c r="F48" s="87"/>
      <c r="G48" s="87"/>
      <c r="H48" s="87"/>
    </row>
    <row r="49" spans="2:8" ht="20" customHeight="1">
      <c r="B49" s="87"/>
      <c r="C49" s="87"/>
      <c r="D49" s="87"/>
      <c r="E49" s="87"/>
      <c r="F49" s="87"/>
      <c r="G49" s="87"/>
      <c r="H49" s="87"/>
    </row>
    <row r="50" spans="2:8" ht="20" customHeight="1">
      <c r="B50" s="87"/>
      <c r="C50" s="87"/>
      <c r="D50" s="87"/>
      <c r="E50" s="87"/>
      <c r="F50" s="87"/>
      <c r="G50" s="87"/>
      <c r="H50" s="87"/>
    </row>
  </sheetData>
  <mergeCells count="11">
    <mergeCell ref="G6:H6"/>
    <mergeCell ref="E43:H43"/>
    <mergeCell ref="E44:H44"/>
    <mergeCell ref="G5:H5"/>
    <mergeCell ref="B5:D5"/>
    <mergeCell ref="B38:C38"/>
    <mergeCell ref="B6:D6"/>
    <mergeCell ref="E41:H41"/>
    <mergeCell ref="E42:H42"/>
    <mergeCell ref="C25:D25"/>
    <mergeCell ref="D24:H24"/>
  </mergeCells>
  <pageMargins left="0.78740149736404419" right="0.78740149736404419" top="0.78740149736404419" bottom="0.78740149736404419" header="0.39370083808898926" footer="0.39370083808898926"/>
  <pageSetup paperSize="9" orientation="portrait" useFirstPageNumber="1" horizontalDpi="0" verticalDpi="0"/>
  <headerFooter alignWithMargins="0">
    <oddFooter>&amp;Rp 3/3</oddFooter>
  </headerFooter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4" baseType="variant">
      <vt:variant>
        <vt:lpstr>Feuilles de calcul</vt:lpstr>
      </vt:variant>
      <vt:variant>
        <vt:i4>4</vt:i4>
      </vt:variant>
      <vt:variant>
        <vt:lpstr>Plages nommées</vt:lpstr>
      </vt:variant>
      <vt:variant>
        <vt:i4>3</vt:i4>
      </vt:variant>
    </vt:vector>
  </HeadingPairs>
  <TitlesOfParts>
    <vt:vector size="7" baseType="lpstr">
      <vt:lpstr>PdG CCTP</vt:lpstr>
      <vt:lpstr>PdG DPGF</vt:lpstr>
      <vt:lpstr>LOT 06 Serrrurerie</vt:lpstr>
      <vt:lpstr>RECAP</vt:lpstr>
      <vt:lpstr>'PdG CCTP'!Zone_d_impression</vt:lpstr>
      <vt:lpstr>'PdG DPGF'!Zone_d_impression</vt:lpstr>
      <vt:lpstr>RECAP!Zone_d_impression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Marie-Carmen Martin</dc:creator>
  <cp:lastModifiedBy>Marc Trichot</cp:lastModifiedBy>
  <cp:lastPrinted>2025-02-11T15:41:52Z</cp:lastPrinted>
  <dcterms:created xsi:type="dcterms:W3CDTF">2022-02-26T07:42:08Z</dcterms:created>
  <dcterms:modified xsi:type="dcterms:W3CDTF">2025-10-13T13:59:21Z</dcterms:modified>
</cp:coreProperties>
</file>